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 acuña\Documents\1.-ARCHIVOS TRANSPARENCIA\Fracción 31 (TRIMESTRAL) EDO FINANCIEROS\2024\4TO TRIMESTRE\"/>
    </mc:Choice>
  </mc:AlternateContent>
  <xr:revisionPtr revIDLastSave="0" documentId="13_ncr:1_{0A43D537-C828-443B-8374-C3A80A08AC0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ENERO-DICIEMBRE 2024" sheetId="7" r:id="rId1"/>
    <sheet name="PRE_CONAC_030_ESTADO_ANALITICO_" sheetId="6" r:id="rId2"/>
    <sheet name="PRE_CONAC_031_ESTADO_ANALITICO_" sheetId="4" r:id="rId3"/>
    <sheet name="PRE_CONAC_032_ESTADO_ANALITICO_" sheetId="1" r:id="rId4"/>
    <sheet name="PRE_CONAC_033_ESTADO_ANALITICO_" sheetId="2" r:id="rId5"/>
    <sheet name="PRE_CONAC_034_ESTADO_ANALITICO_" sheetId="3" r:id="rId6"/>
    <sheet name="PRE_CONAC_035_ESTADO_ANALITICO_" sheetId="5" r:id="rId7"/>
  </sheets>
  <definedNames>
    <definedName name="_xlnm.Print_Area" localSheetId="0">'ENERO-DICIEMBRE 2024'!$A$1:$G$53</definedName>
    <definedName name="_xlnm.Print_Area" localSheetId="1">PRE_CONAC_030_ESTADO_ANALITICO_!$A$1:$P$101</definedName>
    <definedName name="_xlnm.Print_Area" localSheetId="2">PRE_CONAC_031_ESTADO_ANALITICO_!$A$1:$N$57</definedName>
    <definedName name="_xlnm.Print_Area" localSheetId="3">PRE_CONAC_032_ESTADO_ANALITICO_!$A$1:$N$66</definedName>
    <definedName name="_xlnm.Print_Area" localSheetId="5">PRE_CONAC_034_ESTADO_ANALITICO_!$C$1:$T$47</definedName>
    <definedName name="_xlnm.Print_Area" localSheetId="6">PRE_CONAC_035_ESTADO_ANALITICO_!$A$1:$P$80</definedName>
    <definedName name="_xlnm.Print_Titles" localSheetId="0">'ENERO-DICIEMBRE 2024'!$1:$4</definedName>
    <definedName name="_xlnm.Print_Titles" localSheetId="1">PRE_CONAC_030_ESTADO_ANALITICO_!$1:$6</definedName>
    <definedName name="_xlnm.Print_Titles" localSheetId="2">PRE_CONAC_031_ESTADO_ANALITICO_!$1:$7</definedName>
    <definedName name="_xlnm.Print_Titles" localSheetId="3">PRE_CONAC_032_ESTADO_ANALITICO_!$1:$5</definedName>
    <definedName name="_xlnm.Print_Titles" localSheetId="6">PRE_CONAC_035_ESTADO_ANALITICO_!$1:$6</definedName>
  </definedNames>
  <calcPr calcId="191029"/>
</workbook>
</file>

<file path=xl/calcChain.xml><?xml version="1.0" encoding="utf-8"?>
<calcChain xmlns="http://schemas.openxmlformats.org/spreadsheetml/2006/main">
  <c r="F32" i="7" l="1"/>
  <c r="G32" i="7" s="1"/>
  <c r="E32" i="7"/>
  <c r="C32" i="7"/>
  <c r="D32" i="7" s="1"/>
  <c r="B32" i="7"/>
  <c r="F31" i="7"/>
  <c r="G31" i="7" s="1"/>
  <c r="E31" i="7"/>
  <c r="C31" i="7"/>
  <c r="D31" i="7" s="1"/>
  <c r="B31" i="7"/>
  <c r="F30" i="7"/>
  <c r="G30" i="7" s="1"/>
  <c r="E30" i="7"/>
  <c r="C30" i="7"/>
  <c r="D30" i="7" s="1"/>
  <c r="B30" i="7"/>
  <c r="F29" i="7"/>
  <c r="G29" i="7" s="1"/>
  <c r="E29" i="7"/>
  <c r="C29" i="7"/>
  <c r="D29" i="7" s="1"/>
  <c r="B29" i="7"/>
  <c r="F26" i="7"/>
  <c r="G26" i="7" s="1"/>
  <c r="E26" i="7"/>
  <c r="E41" i="7" s="1"/>
  <c r="C26" i="7"/>
  <c r="D26" i="7" s="1"/>
  <c r="B26" i="7"/>
  <c r="B41" i="7" s="1"/>
  <c r="F25" i="7"/>
  <c r="E25" i="7"/>
  <c r="C25" i="7"/>
  <c r="D25" i="7" s="1"/>
  <c r="B25" i="7"/>
  <c r="F18" i="7"/>
  <c r="G18" i="7" s="1"/>
  <c r="G19" i="7" s="1"/>
  <c r="G42" i="7" s="1"/>
  <c r="E18" i="7"/>
  <c r="C18" i="7"/>
  <c r="C20" i="7" s="1"/>
  <c r="B18" i="7"/>
  <c r="G17" i="7"/>
  <c r="D17" i="7"/>
  <c r="G16" i="7"/>
  <c r="G15" i="7"/>
  <c r="D15" i="7"/>
  <c r="G14" i="7"/>
  <c r="G13" i="7"/>
  <c r="D13" i="7"/>
  <c r="G12" i="7"/>
  <c r="D12" i="7"/>
  <c r="G11" i="7"/>
  <c r="D11" i="7"/>
  <c r="G10" i="7"/>
  <c r="G9" i="7"/>
  <c r="G8" i="7"/>
  <c r="D8" i="7"/>
  <c r="D18" i="7" s="1"/>
  <c r="D41" i="7" l="1"/>
  <c r="G25" i="7"/>
  <c r="G41" i="7" s="1"/>
  <c r="C41" i="7"/>
  <c r="F41" i="7"/>
</calcChain>
</file>

<file path=xl/sharedStrings.xml><?xml version="1.0" encoding="utf-8"?>
<sst xmlns="http://schemas.openxmlformats.org/spreadsheetml/2006/main" count="328" uniqueCount="206">
  <si>
    <t>Concepto</t>
  </si>
  <si>
    <t>Egresos</t>
  </si>
  <si>
    <t>Subejercicio</t>
  </si>
  <si>
    <t>Aprobado</t>
  </si>
  <si>
    <t>Modificado</t>
  </si>
  <si>
    <t>Devengado</t>
  </si>
  <si>
    <t>Pagado</t>
  </si>
  <si>
    <t>1</t>
  </si>
  <si>
    <t>2</t>
  </si>
  <si>
    <t>3 = ( 1 + 2 )</t>
  </si>
  <si>
    <t>4</t>
  </si>
  <si>
    <t>5</t>
  </si>
  <si>
    <t>6 = ( 3 - 4 )</t>
  </si>
  <si>
    <t>COORDINACIÓN GENERAL DE LA OFICINA DE LA GOBERNADORA O DEL GOBERNADOR DEL ESTADO</t>
  </si>
  <si>
    <t>SECRETARÍA DE GOBIERNO</t>
  </si>
  <si>
    <t>SECRETARÍA DE ADMINISTRACIÓN Y FINANZAS</t>
  </si>
  <si>
    <t>SECRETARÍA DE MODERNIZACIÓN ADMINISTRATIVA E INNOVACIÓN GUBERNAMENTAL</t>
  </si>
  <si>
    <t>SECRETARÍA DE EDUCACIÓN</t>
  </si>
  <si>
    <t>SECRETARÍA DE SALUD</t>
  </si>
  <si>
    <t>SECRETARÍA DE DESARROLLO URBANO, MOVILIDAD Y OBRAS PÚBLICAS</t>
  </si>
  <si>
    <t>SECRETARÍA DE DESARROLLO ECONÓMICO</t>
  </si>
  <si>
    <t>SECRETARÍA DE DESARROLLO AGROPECUARIO</t>
  </si>
  <si>
    <t>SECRETARÍA DE BIENESTAR</t>
  </si>
  <si>
    <t>SECRETARÍA DE INCLUSIÓN</t>
  </si>
  <si>
    <t>SECRETARÍA DE MEDIO AMBIENTE, BIODIVERSIDAD, CAMBIO CLIMÁTICO Y ENERGÍA</t>
  </si>
  <si>
    <t>SECRETARÍA DE TURISMO</t>
  </si>
  <si>
    <t>SECRETARÍA DE PROTECCIÓN Y SEGURIDAD CIUDADANA</t>
  </si>
  <si>
    <t>SECRETARÍA DE PROTECCIÓN CIVIL</t>
  </si>
  <si>
    <t>SECRETARÍA DE LA CONTRALORÍA</t>
  </si>
  <si>
    <t>CONSEJERÍA JURÍDICA</t>
  </si>
  <si>
    <t>FISCALÍA GENERAL DEL ESTADO DE CAMPECHE</t>
  </si>
  <si>
    <t>PROVISIONES DEL ESTADO</t>
  </si>
  <si>
    <t>DEUDA PÚBLICA</t>
  </si>
  <si>
    <t>PODER LEGISLATIVO</t>
  </si>
  <si>
    <t>PODER JUDICIAL</t>
  </si>
  <si>
    <t>ÓRGANOS AUTÓNOMOS</t>
  </si>
  <si>
    <t>ORGANISMOS DESCENTRALIZADOS</t>
  </si>
  <si>
    <t>FIDEICOMISOS PÚBLICOS</t>
  </si>
  <si>
    <t>PARTICIPACIONES Y TRANSFERENCIAS A MUNICIPIOS</t>
  </si>
  <si>
    <t>TOTAL DEL GASTO</t>
  </si>
  <si>
    <t>Bajo Protesta de decir verdad declaramos que los Estados Financieros y sus notas, son razonablemente correctos y son responsabilidad del emisor</t>
  </si>
  <si>
    <t>Ampliaciones/ (Reducciones)</t>
  </si>
  <si>
    <r>
      <rPr>
        <b/>
        <sz val="16"/>
        <color rgb="FF000000"/>
        <rFont val="Quatro Slab"/>
      </rPr>
      <t>PODER EJECUTIVO DEL ESTADO DE CAMPECHE
Estado Analítico del Ejercicio del Presupuesto de Egresos
Clasificación Administrativa
Del 01/01/2024 al 31/12/2024</t>
    </r>
    <r>
      <rPr>
        <b/>
        <sz val="10"/>
        <color rgb="FF000000"/>
        <rFont val="Arial"/>
        <family val="2"/>
      </rPr>
      <t xml:space="preserve">
 </t>
    </r>
  </si>
  <si>
    <r>
      <rPr>
        <b/>
        <sz val="12"/>
        <color rgb="FF000000"/>
        <rFont val="Quatro Slab"/>
      </rPr>
      <t>PODER EJECUTIVO DEL ESTADO DE CAMPECHE
Estado Analítico del Ejercicio del Presupuesto de Egresos
Clasificación Administrativa
Del 01/01/2024 al 31/12/2024</t>
    </r>
    <r>
      <rPr>
        <b/>
        <sz val="10"/>
        <color rgb="FF000000"/>
        <rFont val="Arial"/>
        <family val="2"/>
      </rPr>
      <t xml:space="preserve">
 </t>
    </r>
  </si>
  <si>
    <r>
      <rPr>
        <sz val="11"/>
        <color theme="1"/>
        <rFont val="Averta"/>
      </rPr>
      <t xml:space="preserve">    </t>
    </r>
    <r>
      <rPr>
        <sz val="11"/>
        <color rgb="FF000000"/>
        <rFont val="Averta"/>
      </rPr>
      <t>PODER EJECUTIVO</t>
    </r>
  </si>
  <si>
    <r>
      <rPr>
        <sz val="11"/>
        <color theme="1"/>
        <rFont val="Averta"/>
      </rPr>
      <t xml:space="preserve">    </t>
    </r>
    <r>
      <rPr>
        <sz val="11"/>
        <color rgb="FF000000"/>
        <rFont val="Averta"/>
      </rPr>
      <t>PODER LEGISLATIVO</t>
    </r>
  </si>
  <si>
    <r>
      <rPr>
        <sz val="11"/>
        <color theme="1"/>
        <rFont val="Averta"/>
      </rPr>
      <t xml:space="preserve">    </t>
    </r>
    <r>
      <rPr>
        <sz val="11"/>
        <color rgb="FF000000"/>
        <rFont val="Averta"/>
      </rPr>
      <t>PODER JUDICIAL</t>
    </r>
  </si>
  <si>
    <r>
      <rPr>
        <sz val="11"/>
        <color theme="1"/>
        <rFont val="Averta"/>
      </rPr>
      <t xml:space="preserve">    Ó</t>
    </r>
    <r>
      <rPr>
        <sz val="11"/>
        <color rgb="FF000000"/>
        <rFont val="Averta"/>
      </rPr>
      <t>RGANOS AUTÓNOMOS</t>
    </r>
  </si>
  <si>
    <r>
      <rPr>
        <b/>
        <sz val="14"/>
        <color rgb="FF000000"/>
        <rFont val="Quatro Slab"/>
      </rPr>
      <t>PODER EJECUTIVO DEL ESTADO DE CAMPECHE
Estado Analítico del Ejercicio del Presupuesto de Egresos
Clasificación Administrativa
Del 01/01/2024 al 31/12/2025</t>
    </r>
    <r>
      <rPr>
        <b/>
        <sz val="14"/>
        <color rgb="FF000000"/>
        <rFont val="Arial"/>
        <family val="2"/>
      </rPr>
      <t xml:space="preserve">
  </t>
    </r>
  </si>
  <si>
    <t>ENTIDADES PARAESTATALES Y FIDEICOMISOS NO EMPRESARIALES Y NO FINANCIEROS</t>
  </si>
  <si>
    <t>INSTITUCIONES PÚBLICAS DE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</si>
  <si>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</si>
  <si>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</si>
  <si>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PARTICIPACION ESTATAL MAYORITARIA</t>
  </si>
  <si>
    <t>ENTIDADES PARAESTATALES EMPRESARIALES FINANCIERAS NO MONETARIAS CON PARTICIPACION ESTATAL MAYORITARIA</t>
  </si>
  <si>
    <t>FIDEICOMISOS FINANCIEROS PÚBLICOS CON PARTICIPACION ESTATAL MAYORITARIA</t>
  </si>
  <si>
    <r>
      <rPr>
        <b/>
        <sz val="17"/>
        <color rgb="FF000000"/>
        <rFont val="Quatro Slab"/>
      </rPr>
      <t>PODER EJECUTIVO DEL ESTADO DE CAMPECHE
Estado Analítico del Ejercicio del Presupuesto de Egresos
Clasificación Económica (por Tipo de Gasto)
Del 01/01/2024 al 31/12/2024</t>
    </r>
    <r>
      <rPr>
        <b/>
        <sz val="10"/>
        <color rgb="FF000000"/>
        <rFont val="Arial"/>
        <family val="2"/>
      </rPr>
      <t xml:space="preserve">
</t>
    </r>
    <r>
      <rPr>
        <b/>
        <sz val="10"/>
        <color rgb="FFFFFFFF"/>
        <rFont val="Arial"/>
        <family val="2"/>
      </rPr>
      <t xml:space="preserve"> </t>
    </r>
  </si>
  <si>
    <t>GASTO CORRIENTE</t>
  </si>
  <si>
    <t>GASTO DE CAPITAL</t>
  </si>
  <si>
    <t>AMORTIZACIÓN DE LA DEUDA Y DISMINUCIÓN DE PASIVOS</t>
  </si>
  <si>
    <t>PENSIONES Y JUBILACIONES</t>
  </si>
  <si>
    <t>PARTICIPACIONES</t>
  </si>
  <si>
    <r>
      <rPr>
        <b/>
        <sz val="14"/>
        <color rgb="FF000000"/>
        <rFont val="Quatro Slab"/>
      </rPr>
      <t>PODER EJECUTIVO DEL ESTADO DE CAMPECHE
Estado Analítico del Ejercicio del Presupuesto de Egresos
Clasificación Funcional (Finalidad y Función)
Del 01/01/2024 al 31/12/2024</t>
    </r>
    <r>
      <rPr>
        <b/>
        <sz val="10"/>
        <color rgb="FF000000"/>
        <rFont val="Arial"/>
        <family val="2"/>
      </rPr>
      <t xml:space="preserve">
  </t>
    </r>
  </si>
  <si>
    <t>GOBIERNO</t>
  </si>
  <si>
    <t>LEGISLACIÓN</t>
  </si>
  <si>
    <t>JUSTICIA</t>
  </si>
  <si>
    <t>COORDINACIÓN DE LA POLITICA DE GOBIERNO</t>
  </si>
  <si>
    <t>RELACIONES EXTERIORES</t>
  </si>
  <si>
    <t>ASUNTOS FINANCIEROS Y HACENDARIOS</t>
  </si>
  <si>
    <t>SEGURIDAD NACIONAL</t>
  </si>
  <si>
    <t>ASUNTOS DE ORDEN PÚBLICO Y DE SEGURIDAD INTERIOR</t>
  </si>
  <si>
    <t>OTROS SERVICIOS GENERALES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</si>
  <si>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</si>
  <si>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</si>
  <si>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</si>
  <si>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</si>
  <si>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</si>
  <si>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</si>
  <si>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</si>
  <si>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</si>
  <si>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</si>
  <si>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</si>
  <si>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</si>
  <si>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</si>
  <si>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</si>
  <si>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</si>
  <si>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</si>
  <si>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</si>
  <si>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</si>
  <si>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</si>
  <si>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 NO CLASIFICADAS EN FUNCIONES ANTERIORES</t>
  </si>
  <si>
    <t>TRANSACCIONES DE LA DEUDA PÚBLICA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</si>
  <si>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</si>
  <si>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</si>
  <si>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</si>
  <si>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r>
      <rPr>
        <b/>
        <sz val="19"/>
        <color rgb="FF000000"/>
        <rFont val="Quatro Slab"/>
      </rPr>
      <t>PODER EJECUTIVO DEL ESTADO DE CAMPECHE
Estado Analítico del Ejercicio del Presupuesto de Egresos
Clasificación Por Objeto del Gasto (Capitulo y Concepto)
Del 01/01/2024 al 31/12/2024</t>
    </r>
    <r>
      <rPr>
        <b/>
        <sz val="18"/>
        <color rgb="FF000000"/>
        <rFont val="Quatro Slab"/>
      </rPr>
      <t xml:space="preserve">
 </t>
    </r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</si>
  <si>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</si>
  <si>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</si>
  <si>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</si>
  <si>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</si>
  <si>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</si>
  <si>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</si>
  <si>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</si>
  <si>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ESTIMULOS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</si>
  <si>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</si>
  <si>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</si>
  <si>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</si>
  <si>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</si>
  <si>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</si>
  <si>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</si>
  <si>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</si>
  <si>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</si>
  <si>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</si>
  <si>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</si>
  <si>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</si>
  <si>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</si>
  <si>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</si>
  <si>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</si>
  <si>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</si>
  <si>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</si>
  <si>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</si>
  <si>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VIATICOS</t>
  </si>
  <si>
    <t>SERVICIOS OFICIALES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</si>
  <si>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</si>
  <si>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</si>
  <si>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</si>
  <si>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</si>
  <si>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</si>
  <si>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</si>
  <si>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</si>
  <si>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</si>
  <si>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</si>
  <si>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</si>
  <si>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</si>
  <si>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</si>
  <si>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MEDICO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</si>
  <si>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</si>
  <si>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</si>
  <si>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</si>
  <si>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</si>
  <si>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</si>
  <si>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</si>
  <si>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</si>
  <si>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</si>
  <si>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</si>
  <si>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</si>
  <si>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</si>
  <si>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</si>
  <si>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</si>
  <si>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</si>
  <si>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PRESTAMOS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</si>
  <si>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</si>
  <si>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</si>
  <si>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</si>
  <si>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</si>
  <si>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APORTACIONES</t>
  </si>
  <si>
    <t>CONVENIOS</t>
  </si>
  <si>
    <t>AMORTIZACION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</si>
  <si>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</si>
  <si>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</si>
  <si>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</si>
  <si>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</si>
  <si>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</si>
  <si>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</si>
  <si>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PODER EJECUTIVO DEL ESTADO DE CAMPECHE</t>
  </si>
  <si>
    <t>Estado Analítico de Ingresos</t>
  </si>
  <si>
    <t>Del 1 de Enero al 31 de Diciembre de 2024</t>
  </si>
  <si>
    <t/>
  </si>
  <si>
    <t>Ingreso</t>
  </si>
  <si>
    <t>Diferencia</t>
  </si>
  <si>
    <t>Rubro de Ingresos</t>
  </si>
  <si>
    <t xml:space="preserve">
Estimado</t>
  </si>
  <si>
    <t>Ampliaciones
/(Reducciones)</t>
  </si>
  <si>
    <t xml:space="preserve">
Modificado</t>
  </si>
  <si>
    <t xml:space="preserve">
Devengado</t>
  </si>
  <si>
    <t xml:space="preserve">
Recaudado</t>
  </si>
  <si>
    <t>(1)</t>
  </si>
  <si>
    <t>(2)</t>
  </si>
  <si>
    <t>(3=1+2)</t>
  </si>
  <si>
    <t>(4)</t>
  </si>
  <si>
    <t>(5)</t>
  </si>
  <si>
    <t>(6=5-1)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</si>
  <si>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</si>
  <si>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</si>
  <si>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</si>
  <si>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</si>
  <si>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</si>
  <si>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</si>
  <si>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</si>
  <si>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</si>
  <si>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</si>
  <si>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Ingresos Derivados de Financiamientos</t>
  </si>
  <si>
    <t>TOTAL</t>
  </si>
  <si>
    <t>Ingresos Excedentes</t>
  </si>
  <si>
    <t>Estado Analítico de Ingresos Por Fuente de Financiamiento</t>
  </si>
  <si>
    <t>Ingresos del Poder Ejecutivo, Federal o Estatal y de los Municipios</t>
  </si>
  <si>
    <t>Ingresos de los Entes Públicos de los Poderes Legislativo y Judicial, de los Órganos Autónomos y del Sector Paraestatal o Paramunicipal, así como de las Empresas Productivas del Estado</t>
  </si>
  <si>
    <t xml:space="preserve">   Ingresos Derivados de Financiamientos</t>
  </si>
  <si>
    <t>Total</t>
  </si>
  <si>
    <t>____________________________________________</t>
  </si>
  <si>
    <t>LIC. VICENTE ANTONIO CU ESCAMILLA</t>
  </si>
  <si>
    <t>MTRO. LUIS ÁNGEL HERNÁNDEZ GARCÍA</t>
  </si>
  <si>
    <t>JEZRAEL ISAAC LARRACILLA PÉREZ</t>
  </si>
  <si>
    <t>DIRECTOR GENERAL DE INGRESOS DE LA SECRETARÍA DE ADMINISTRACIÓN Y FINANZAS</t>
  </si>
  <si>
    <t>RESPONSABLE DE LA TESORERÍA CON FUNDAMENTO EN EL ARTÍCULO PRIMERO DEL ACUERDO DEL SECRETARIO DE ADMINISTRACIÓN Y FINANZAS POR EL QUE SE DELEGAN FACULTADES AL TITULAR DE LA SUBSECRETARÍA DE ADMINISTRACIÓN Y FINANZAS, PUBLICADO EN EL POE EL 15 DE JULIO DE 2024</t>
  </si>
  <si>
    <t>SECRETARIO DE ADMINISTRACIÓN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</si>
</sst>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1080A]#,##0.00;\(#,##0.00\)"/>
    <numFmt numFmtId="165" formatCode="[$-1080A]&quot;$&quot;#,##0.00"/>
  </numFmts>
  <fonts count="51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000000"/>
      <name val="Arial"/>
      <family val="2"/>
    </font>
    <font>
      <b/>
      <sz val="14"/>
      <color rgb="FFFFFFFF"/>
      <name val="Quatro Slab"/>
      <family val="3"/>
    </font>
    <font>
      <sz val="16"/>
      <color rgb="FF000000"/>
      <name val="Averta"/>
    </font>
    <font>
      <sz val="12"/>
      <color rgb="FF000000"/>
      <name val="Averta"/>
    </font>
    <font>
      <sz val="12"/>
      <name val="Averta"/>
    </font>
    <font>
      <b/>
      <sz val="12"/>
      <color rgb="FF000000"/>
      <name val="Averta"/>
    </font>
    <font>
      <b/>
      <sz val="16"/>
      <color rgb="FF000000"/>
      <name val="Quatro Slab"/>
    </font>
    <font>
      <b/>
      <sz val="12"/>
      <color rgb="FF000000"/>
      <name val="Quatro Slab"/>
    </font>
    <font>
      <b/>
      <sz val="12"/>
      <color rgb="FFFFFFFF"/>
      <name val="Quatro Slab"/>
      <family val="3"/>
    </font>
    <font>
      <sz val="11"/>
      <name val="Averta"/>
    </font>
    <font>
      <sz val="11"/>
      <color theme="1"/>
      <name val="Averta"/>
    </font>
    <font>
      <sz val="11"/>
      <color rgb="FF000000"/>
      <name val="Averta"/>
    </font>
    <font>
      <sz val="12"/>
      <name val="Calibri"/>
      <family val="2"/>
    </font>
    <font>
      <b/>
      <sz val="14"/>
      <color rgb="FF000000"/>
      <name val="Arial"/>
      <family val="2"/>
    </font>
    <font>
      <b/>
      <sz val="14"/>
      <color rgb="FF000000"/>
      <name val="Quatro Slab"/>
    </font>
    <font>
      <b/>
      <sz val="13"/>
      <color rgb="FFFFFFFF"/>
      <name val="Quatro Slab"/>
      <family val="3"/>
    </font>
    <font>
      <b/>
      <sz val="17"/>
      <color rgb="FF000000"/>
      <name val="Quatro Slab"/>
    </font>
    <font>
      <b/>
      <sz val="10"/>
      <color rgb="FFFFFFFF"/>
      <name val="Arial"/>
      <family val="2"/>
    </font>
    <font>
      <b/>
      <sz val="18"/>
      <color rgb="FFFFFFFF"/>
      <name val="Quatro Slab"/>
      <family val="3"/>
    </font>
    <font>
      <sz val="14"/>
      <color rgb="FF000000"/>
      <name val="Averta"/>
    </font>
    <font>
      <sz val="14"/>
      <name val="Averta"/>
    </font>
    <font>
      <b/>
      <sz val="14"/>
      <color rgb="FF000000"/>
      <name val="Averta"/>
    </font>
    <font>
      <sz val="15"/>
      <color rgb="FF000000"/>
      <name val="Averta"/>
    </font>
    <font>
      <sz val="15"/>
      <name val="Calibri"/>
      <family val="2"/>
    </font>
    <font>
      <b/>
      <sz val="11"/>
      <name val="Calibri"/>
      <family val="2"/>
    </font>
    <font>
      <b/>
      <sz val="12"/>
      <name val="Averta"/>
    </font>
    <font>
      <sz val="13"/>
      <color rgb="FF000000"/>
      <name val="Averta"/>
    </font>
    <font>
      <b/>
      <sz val="18"/>
      <color rgb="FF000000"/>
      <name val="Quatro Slab"/>
    </font>
    <font>
      <b/>
      <sz val="19"/>
      <color rgb="FF000000"/>
      <name val="Quatro Slab"/>
    </font>
    <font>
      <b/>
      <sz val="15"/>
      <color rgb="FF000000"/>
      <name val="Averta"/>
    </font>
    <font>
      <sz val="15"/>
      <name val="Averta"/>
    </font>
    <font>
      <sz val="19"/>
      <color rgb="FF000000"/>
      <name val="Averta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10"/>
      <name val="Quatro Slab"/>
      <family val="3"/>
    </font>
    <font>
      <b/>
      <sz val="10"/>
      <color theme="0"/>
      <name val="Quatro Slab"/>
      <family val="3"/>
    </font>
    <font>
      <sz val="10"/>
      <color rgb="FF000000"/>
      <name val="Averta"/>
      <family val="3"/>
    </font>
    <font>
      <sz val="11"/>
      <color theme="1"/>
      <name val="Averta"/>
      <family val="3"/>
    </font>
    <font>
      <sz val="10"/>
      <color theme="1"/>
      <name val="Averta"/>
      <family val="3"/>
    </font>
    <font>
      <sz val="9"/>
      <name val="Calibri"/>
      <family val="2"/>
    </font>
    <font>
      <b/>
      <sz val="11"/>
      <color theme="1"/>
      <name val="Averta"/>
      <family val="3"/>
    </font>
    <font>
      <b/>
      <sz val="10"/>
      <color theme="1"/>
      <name val="Averta"/>
    </font>
    <font>
      <sz val="10"/>
      <name val="Calibri"/>
      <family val="2"/>
    </font>
    <font>
      <b/>
      <sz val="10"/>
      <color rgb="FF000000"/>
      <name val="Averta"/>
      <family val="3"/>
    </font>
    <font>
      <b/>
      <sz val="10"/>
      <color theme="1"/>
      <name val="Averta"/>
      <family val="3"/>
    </font>
    <font>
      <sz val="10"/>
      <name val="Averta"/>
      <family val="3"/>
    </font>
    <font>
      <sz val="11"/>
      <name val="Quatro Slab"/>
      <family val="3"/>
    </font>
    <font>
      <b/>
      <sz val="9"/>
      <color rgb="FF000000"/>
      <name val="Quatro Slab"/>
      <family val="3"/>
    </font>
    <font>
      <sz val="9"/>
      <color rgb="FF000000"/>
      <name val="Quatro Slab"/>
      <family val="3"/>
    </font>
  </fonts>
  <fills count="6">
    <fill>
      <patternFill patternType="none"/>
    </fill>
    <fill>
      <patternFill patternType="gray125"/>
    </fill>
    <fill>
      <patternFill patternType="solid">
        <fgColor rgb="FF9F2241"/>
        <bgColor rgb="FF235B4E"/>
      </patternFill>
    </fill>
    <fill>
      <patternFill patternType="solid">
        <fgColor rgb="FFFFFFFF"/>
        <bgColor rgb="FFFFFFFF"/>
      </patternFill>
    </fill>
    <fill>
      <patternFill patternType="solid">
        <fgColor rgb="FFD3D3D3"/>
        <bgColor rgb="FFD3D3D3"/>
      </patternFill>
    </fill>
    <fill>
      <patternFill patternType="solid">
        <fgColor rgb="FF9F2241"/>
        <bgColor indexed="64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34" fillId="0" borderId="0" applyFont="0" applyFill="0" applyBorder="0" applyAlignment="0" applyProtection="0"/>
  </cellStyleXfs>
  <cellXfs count="223">
    <xf numFmtId="0" fontId="1" fillId="0" borderId="0" xfId="0" applyFont="1" applyFill="1" applyBorder="1"/>
    <xf numFmtId="0" fontId="3" fillId="2" borderId="11" xfId="0" applyNumberFormat="1" applyFont="1" applyFill="1" applyBorder="1" applyAlignment="1">
      <alignment horizontal="center" vertical="center" wrapText="1" readingOrder="1"/>
    </xf>
    <xf numFmtId="164" fontId="5" fillId="0" borderId="4" xfId="0" applyNumberFormat="1" applyFont="1" applyFill="1" applyBorder="1" applyAlignment="1">
      <alignment horizontal="right" vertical="center" wrapText="1" readingOrder="1"/>
    </xf>
    <xf numFmtId="164" fontId="5" fillId="0" borderId="1" xfId="0" applyNumberFormat="1" applyFont="1" applyFill="1" applyBorder="1" applyAlignment="1">
      <alignment horizontal="right" vertical="center" wrapText="1" readingOrder="1"/>
    </xf>
    <xf numFmtId="164" fontId="5" fillId="0" borderId="1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6" fillId="0" borderId="0" xfId="0" applyFont="1" applyFill="1" applyBorder="1"/>
    <xf numFmtId="164" fontId="5" fillId="0" borderId="4" xfId="0" applyNumberFormat="1" applyFont="1" applyFill="1" applyBorder="1" applyAlignment="1">
      <alignment horizontal="right" vertical="center" wrapText="1" readingOrder="1"/>
    </xf>
    <xf numFmtId="164" fontId="5" fillId="0" borderId="1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10" fillId="2" borderId="11" xfId="0" applyNumberFormat="1" applyFont="1" applyFill="1" applyBorder="1" applyAlignment="1">
      <alignment horizontal="center" vertical="center" wrapText="1" readingOrder="1"/>
    </xf>
    <xf numFmtId="164" fontId="13" fillId="3" borderId="4" xfId="0" applyNumberFormat="1" applyFont="1" applyFill="1" applyBorder="1" applyAlignment="1">
      <alignment horizontal="right" vertical="center" wrapText="1" readingOrder="1"/>
    </xf>
    <xf numFmtId="0" fontId="17" fillId="2" borderId="11" xfId="0" applyNumberFormat="1" applyFont="1" applyFill="1" applyBorder="1" applyAlignment="1">
      <alignment horizontal="center" vertical="center" wrapText="1" readingOrder="1"/>
    </xf>
    <xf numFmtId="0" fontId="10" fillId="2" borderId="14" xfId="0" applyNumberFormat="1" applyFont="1" applyFill="1" applyBorder="1" applyAlignment="1">
      <alignment horizontal="center" vertical="center" wrapText="1" readingOrder="1"/>
    </xf>
    <xf numFmtId="164" fontId="5" fillId="3" borderId="4" xfId="0" applyNumberFormat="1" applyFont="1" applyFill="1" applyBorder="1" applyAlignment="1">
      <alignment horizontal="right" vertical="center" wrapText="1" readingOrder="1"/>
    </xf>
    <xf numFmtId="0" fontId="20" fillId="2" borderId="26" xfId="0" applyNumberFormat="1" applyFont="1" applyFill="1" applyBorder="1" applyAlignment="1">
      <alignment horizontal="center" vertical="center" wrapText="1" readingOrder="1"/>
    </xf>
    <xf numFmtId="0" fontId="20" fillId="2" borderId="17" xfId="0" applyNumberFormat="1" applyFont="1" applyFill="1" applyBorder="1" applyAlignment="1">
      <alignment horizontal="center" vertical="center" wrapText="1" readingOrder="1"/>
    </xf>
    <xf numFmtId="0" fontId="20" fillId="2" borderId="27" xfId="0" applyNumberFormat="1" applyFont="1" applyFill="1" applyBorder="1" applyAlignment="1">
      <alignment horizontal="center" vertical="center" wrapText="1" readingOrder="1"/>
    </xf>
    <xf numFmtId="0" fontId="20" fillId="2" borderId="11" xfId="0" applyNumberFormat="1" applyFont="1" applyFill="1" applyBorder="1" applyAlignment="1">
      <alignment horizontal="center" vertical="center" wrapText="1" readingOrder="1"/>
    </xf>
    <xf numFmtId="164" fontId="21" fillId="3" borderId="4" xfId="0" applyNumberFormat="1" applyFont="1" applyFill="1" applyBorder="1" applyAlignment="1">
      <alignment horizontal="right" vertical="center" wrapText="1" readingOrder="1"/>
    </xf>
    <xf numFmtId="164" fontId="21" fillId="0" borderId="1" xfId="0" applyNumberFormat="1" applyFont="1" applyFill="1" applyBorder="1" applyAlignment="1">
      <alignment horizontal="right" vertical="center" wrapText="1" readingOrder="1"/>
    </xf>
    <xf numFmtId="0" fontId="1" fillId="3" borderId="0" xfId="0" applyNumberFormat="1" applyFont="1" applyFill="1" applyBorder="1" applyAlignment="1">
      <alignment vertical="top" wrapText="1"/>
    </xf>
    <xf numFmtId="0" fontId="3" fillId="2" borderId="26" xfId="0" applyNumberFormat="1" applyFont="1" applyFill="1" applyBorder="1" applyAlignment="1">
      <alignment horizontal="center" vertical="center" wrapText="1" readingOrder="1"/>
    </xf>
    <xf numFmtId="0" fontId="3" fillId="2" borderId="26" xfId="0" applyNumberFormat="1" applyFont="1" applyFill="1" applyBorder="1" applyAlignment="1">
      <alignment vertical="center" wrapText="1" readingOrder="1"/>
    </xf>
    <xf numFmtId="0" fontId="26" fillId="0" borderId="0" xfId="0" applyFont="1" applyFill="1" applyBorder="1"/>
    <xf numFmtId="0" fontId="27" fillId="0" borderId="0" xfId="0" applyFont="1" applyFill="1" applyBorder="1"/>
    <xf numFmtId="164" fontId="7" fillId="0" borderId="4" xfId="0" applyNumberFormat="1" applyFont="1" applyFill="1" applyBorder="1" applyAlignment="1">
      <alignment horizontal="right" vertical="center" wrapText="1" readingOrder="1"/>
    </xf>
    <xf numFmtId="164" fontId="31" fillId="0" borderId="4" xfId="0" applyNumberFormat="1" applyFont="1" applyFill="1" applyBorder="1" applyAlignment="1">
      <alignment horizontal="right" vertical="center" wrapText="1" readingOrder="1"/>
    </xf>
    <xf numFmtId="164" fontId="24" fillId="0" borderId="4" xfId="0" applyNumberFormat="1" applyFont="1" applyFill="1" applyBorder="1" applyAlignment="1">
      <alignment horizontal="right" vertical="center" wrapText="1" readingOrder="1"/>
    </xf>
    <xf numFmtId="164" fontId="31" fillId="0" borderId="1" xfId="0" applyNumberFormat="1" applyFont="1" applyFill="1" applyBorder="1" applyAlignment="1">
      <alignment horizontal="right" vertical="center" wrapText="1" readingOrder="1"/>
    </xf>
    <xf numFmtId="0" fontId="31" fillId="0" borderId="1" xfId="0" applyNumberFormat="1" applyFont="1" applyFill="1" applyBorder="1" applyAlignment="1">
      <alignment horizontal="center" vertical="center" wrapText="1" readingOrder="1"/>
    </xf>
    <xf numFmtId="0" fontId="32" fillId="0" borderId="2" xfId="0" applyNumberFormat="1" applyFont="1" applyFill="1" applyBorder="1" applyAlignment="1">
      <alignment vertical="top" wrapText="1"/>
    </xf>
    <xf numFmtId="0" fontId="32" fillId="0" borderId="3" xfId="0" applyNumberFormat="1" applyFont="1" applyFill="1" applyBorder="1" applyAlignment="1">
      <alignment vertical="top" wrapText="1"/>
    </xf>
    <xf numFmtId="164" fontId="31" fillId="0" borderId="1" xfId="0" applyNumberFormat="1" applyFont="1" applyFill="1" applyBorder="1" applyAlignment="1">
      <alignment horizontal="right" vertical="center" wrapText="1" readingOrder="1"/>
    </xf>
    <xf numFmtId="0" fontId="33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4" fillId="0" borderId="4" xfId="0" applyNumberFormat="1" applyFont="1" applyFill="1" applyBorder="1" applyAlignment="1">
      <alignment horizontal="left" vertical="center" wrapText="1" readingOrder="1"/>
    </xf>
    <xf numFmtId="0" fontId="32" fillId="0" borderId="0" xfId="0" applyFont="1" applyFill="1" applyBorder="1"/>
    <xf numFmtId="164" fontId="24" fillId="0" borderId="4" xfId="0" applyNumberFormat="1" applyFont="1" applyFill="1" applyBorder="1" applyAlignment="1">
      <alignment horizontal="right" vertical="center" wrapText="1" readingOrder="1"/>
    </xf>
    <xf numFmtId="164" fontId="24" fillId="0" borderId="6" xfId="0" applyNumberFormat="1" applyFont="1" applyFill="1" applyBorder="1" applyAlignment="1">
      <alignment horizontal="right" vertical="center" wrapText="1" readingOrder="1"/>
    </xf>
    <xf numFmtId="0" fontId="32" fillId="0" borderId="5" xfId="0" applyNumberFormat="1" applyFont="1" applyFill="1" applyBorder="1" applyAlignment="1">
      <alignment vertical="top" wrapText="1"/>
    </xf>
    <xf numFmtId="0" fontId="31" fillId="0" borderId="4" xfId="0" applyNumberFormat="1" applyFont="1" applyFill="1" applyBorder="1" applyAlignment="1">
      <alignment vertical="center" wrapText="1" readingOrder="1"/>
    </xf>
    <xf numFmtId="164" fontId="31" fillId="0" borderId="4" xfId="0" applyNumberFormat="1" applyFont="1" applyFill="1" applyBorder="1" applyAlignment="1">
      <alignment horizontal="right" vertical="center" wrapText="1" readingOrder="1"/>
    </xf>
    <xf numFmtId="164" fontId="31" fillId="0" borderId="6" xfId="0" applyNumberFormat="1" applyFont="1" applyFill="1" applyBorder="1" applyAlignment="1">
      <alignment horizontal="right" vertical="center" wrapText="1" readingOrder="1"/>
    </xf>
    <xf numFmtId="0" fontId="29" fillId="3" borderId="0" xfId="0" applyNumberFormat="1" applyFont="1" applyFill="1" applyBorder="1" applyAlignment="1">
      <alignment horizontal="center" vertical="center" wrapText="1" readingOrder="1"/>
    </xf>
    <xf numFmtId="0" fontId="2" fillId="3" borderId="0" xfId="0" applyNumberFormat="1" applyFont="1" applyFill="1" applyBorder="1" applyAlignment="1">
      <alignment horizontal="center" vertical="center" wrapText="1" readingOrder="1"/>
    </xf>
    <xf numFmtId="0" fontId="1" fillId="3" borderId="0" xfId="0" applyNumberFormat="1" applyFont="1" applyFill="1" applyBorder="1" applyAlignment="1">
      <alignment vertical="top" wrapText="1"/>
    </xf>
    <xf numFmtId="0" fontId="20" fillId="2" borderId="8" xfId="0" applyNumberFormat="1" applyFont="1" applyFill="1" applyBorder="1" applyAlignment="1">
      <alignment horizontal="center" vertical="center" wrapText="1" readingOrder="1"/>
    </xf>
    <xf numFmtId="0" fontId="20" fillId="2" borderId="9" xfId="0" applyNumberFormat="1" applyFont="1" applyFill="1" applyBorder="1" applyAlignment="1">
      <alignment horizontal="center" vertical="center" wrapText="1" readingOrder="1"/>
    </xf>
    <xf numFmtId="0" fontId="20" fillId="2" borderId="0" xfId="0" applyNumberFormat="1" applyFont="1" applyFill="1" applyBorder="1" applyAlignment="1">
      <alignment horizontal="center" vertical="center" wrapText="1" readingOrder="1"/>
    </xf>
    <xf numFmtId="0" fontId="20" fillId="2" borderId="13" xfId="0" applyNumberFormat="1" applyFont="1" applyFill="1" applyBorder="1" applyAlignment="1">
      <alignment horizontal="center" vertical="center" wrapText="1" readingOrder="1"/>
    </xf>
    <xf numFmtId="0" fontId="20" fillId="2" borderId="16" xfId="0" applyNumberFormat="1" applyFont="1" applyFill="1" applyBorder="1" applyAlignment="1">
      <alignment horizontal="center" vertical="center" wrapText="1" readingOrder="1"/>
    </xf>
    <xf numFmtId="0" fontId="20" fillId="2" borderId="17" xfId="0" applyNumberFormat="1" applyFont="1" applyFill="1" applyBorder="1" applyAlignment="1">
      <alignment horizontal="center" vertical="center" wrapText="1" readingOrder="1"/>
    </xf>
    <xf numFmtId="0" fontId="20" fillId="2" borderId="10" xfId="0" applyNumberFormat="1" applyFont="1" applyFill="1" applyBorder="1" applyAlignment="1">
      <alignment horizontal="center" vertical="center" wrapText="1" readingOrder="1"/>
    </xf>
    <xf numFmtId="0" fontId="20" fillId="2" borderId="11" xfId="0" applyNumberFormat="1" applyFont="1" applyFill="1" applyBorder="1" applyAlignment="1">
      <alignment horizontal="center" vertical="center" wrapText="1" readingOrder="1"/>
    </xf>
    <xf numFmtId="0" fontId="20" fillId="2" borderId="7" xfId="0" applyNumberFormat="1" applyFont="1" applyFill="1" applyBorder="1" applyAlignment="1">
      <alignment horizontal="center" vertical="center" wrapText="1" readingOrder="1"/>
    </xf>
    <xf numFmtId="0" fontId="20" fillId="2" borderId="15" xfId="0" applyNumberFormat="1" applyFont="1" applyFill="1" applyBorder="1" applyAlignment="1">
      <alignment horizontal="center" vertical="center" wrapText="1" readingOrder="1"/>
    </xf>
    <xf numFmtId="0" fontId="20" fillId="2" borderId="14" xfId="0" applyNumberFormat="1" applyFont="1" applyFill="1" applyBorder="1" applyAlignment="1">
      <alignment horizontal="center" vertical="center" wrapText="1" readingOrder="1"/>
    </xf>
    <xf numFmtId="0" fontId="24" fillId="0" borderId="0" xfId="0" applyNumberFormat="1" applyFont="1" applyFill="1" applyBorder="1" applyAlignment="1">
      <alignment vertical="top" wrapText="1" readingOrder="1"/>
    </xf>
    <xf numFmtId="0" fontId="25" fillId="0" borderId="0" xfId="0" applyFont="1" applyFill="1" applyBorder="1"/>
    <xf numFmtId="0" fontId="21" fillId="3" borderId="4" xfId="0" applyNumberFormat="1" applyFont="1" applyFill="1" applyBorder="1" applyAlignment="1">
      <alignment vertical="center" wrapText="1" readingOrder="1"/>
    </xf>
    <xf numFmtId="0" fontId="22" fillId="0" borderId="0" xfId="0" applyFont="1" applyFill="1" applyBorder="1"/>
    <xf numFmtId="164" fontId="21" fillId="3" borderId="4" xfId="0" applyNumberFormat="1" applyFont="1" applyFill="1" applyBorder="1" applyAlignment="1">
      <alignment horizontal="right" vertical="center" wrapText="1" readingOrder="1"/>
    </xf>
    <xf numFmtId="164" fontId="21" fillId="3" borderId="6" xfId="0" applyNumberFormat="1" applyFont="1" applyFill="1" applyBorder="1" applyAlignment="1">
      <alignment horizontal="right" vertical="center" wrapText="1" readingOrder="1"/>
    </xf>
    <xf numFmtId="0" fontId="22" fillId="0" borderId="5" xfId="0" applyNumberFormat="1" applyFont="1" applyFill="1" applyBorder="1" applyAlignment="1">
      <alignment vertical="top" wrapText="1"/>
    </xf>
    <xf numFmtId="0" fontId="23" fillId="0" borderId="1" xfId="0" applyNumberFormat="1" applyFont="1" applyFill="1" applyBorder="1" applyAlignment="1">
      <alignment horizontal="center" vertical="center" wrapText="1" readingOrder="1"/>
    </xf>
    <xf numFmtId="0" fontId="22" fillId="0" borderId="2" xfId="0" applyNumberFormat="1" applyFont="1" applyFill="1" applyBorder="1" applyAlignment="1">
      <alignment vertical="top" wrapText="1"/>
    </xf>
    <xf numFmtId="0" fontId="22" fillId="0" borderId="3" xfId="0" applyNumberFormat="1" applyFont="1" applyFill="1" applyBorder="1" applyAlignment="1">
      <alignment vertical="top" wrapText="1"/>
    </xf>
    <xf numFmtId="164" fontId="21" fillId="0" borderId="1" xfId="0" applyNumberFormat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6" fillId="0" borderId="0" xfId="0" applyFont="1" applyFill="1" applyBorder="1"/>
    <xf numFmtId="164" fontId="5" fillId="0" borderId="4" xfId="0" applyNumberFormat="1" applyFont="1" applyFill="1" applyBorder="1" applyAlignment="1">
      <alignment horizontal="right" vertical="center" wrapText="1" readingOrder="1"/>
    </xf>
    <xf numFmtId="164" fontId="5" fillId="0" borderId="6" xfId="0" applyNumberFormat="1" applyFont="1" applyFill="1" applyBorder="1" applyAlignment="1">
      <alignment horizontal="right" vertical="center" wrapText="1" readingOrder="1"/>
    </xf>
    <xf numFmtId="0" fontId="6" fillId="0" borderId="5" xfId="0" applyNumberFormat="1" applyFont="1" applyFill="1" applyBorder="1" applyAlignment="1">
      <alignment vertical="top" wrapText="1"/>
    </xf>
    <xf numFmtId="0" fontId="3" fillId="2" borderId="7" xfId="0" applyNumberFormat="1" applyFont="1" applyFill="1" applyBorder="1" applyAlignment="1">
      <alignment horizontal="center" vertical="center" wrapText="1" readingOrder="1"/>
    </xf>
    <xf numFmtId="0" fontId="3" fillId="2" borderId="8" xfId="0" applyNumberFormat="1" applyFont="1" applyFill="1" applyBorder="1" applyAlignment="1">
      <alignment horizontal="center" vertical="center" wrapText="1" readingOrder="1"/>
    </xf>
    <xf numFmtId="0" fontId="3" fillId="2" borderId="9" xfId="0" applyNumberFormat="1" applyFont="1" applyFill="1" applyBorder="1" applyAlignment="1">
      <alignment horizontal="center" vertical="center" wrapText="1" readingOrder="1"/>
    </xf>
    <xf numFmtId="0" fontId="3" fillId="2" borderId="12" xfId="0" applyNumberFormat="1" applyFont="1" applyFill="1" applyBorder="1" applyAlignment="1">
      <alignment horizontal="center" vertical="center" wrapText="1" readingOrder="1"/>
    </xf>
    <xf numFmtId="0" fontId="3" fillId="2" borderId="0" xfId="0" applyNumberFormat="1" applyFont="1" applyFill="1" applyBorder="1" applyAlignment="1">
      <alignment horizontal="center" vertical="center" wrapText="1" readingOrder="1"/>
    </xf>
    <xf numFmtId="0" fontId="3" fillId="2" borderId="13" xfId="0" applyNumberFormat="1" applyFont="1" applyFill="1" applyBorder="1" applyAlignment="1">
      <alignment horizontal="center" vertical="center" wrapText="1" readingOrder="1"/>
    </xf>
    <xf numFmtId="0" fontId="3" fillId="2" borderId="15" xfId="0" applyNumberFormat="1" applyFont="1" applyFill="1" applyBorder="1" applyAlignment="1">
      <alignment horizontal="center" vertical="center" wrapText="1" readingOrder="1"/>
    </xf>
    <xf numFmtId="0" fontId="3" fillId="2" borderId="16" xfId="0" applyNumberFormat="1" applyFont="1" applyFill="1" applyBorder="1" applyAlignment="1">
      <alignment horizontal="center" vertical="center" wrapText="1" readingOrder="1"/>
    </xf>
    <xf numFmtId="0" fontId="3" fillId="2" borderId="17" xfId="0" applyNumberFormat="1" applyFont="1" applyFill="1" applyBorder="1" applyAlignment="1">
      <alignment horizontal="center" vertical="center" wrapText="1" readingOrder="1"/>
    </xf>
    <xf numFmtId="0" fontId="3" fillId="2" borderId="10" xfId="0" applyNumberFormat="1" applyFont="1" applyFill="1" applyBorder="1" applyAlignment="1">
      <alignment horizontal="center" vertical="center" wrapText="1" readingOrder="1"/>
    </xf>
    <xf numFmtId="0" fontId="3" fillId="2" borderId="11" xfId="0" applyNumberFormat="1" applyFont="1" applyFill="1" applyBorder="1" applyAlignment="1">
      <alignment horizontal="center" vertical="center" wrapText="1" readingOrder="1"/>
    </xf>
    <xf numFmtId="0" fontId="3" fillId="2" borderId="14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vertical="top" wrapText="1"/>
    </xf>
    <xf numFmtId="0" fontId="6" fillId="0" borderId="3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right" vertical="center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10" fillId="2" borderId="7" xfId="0" applyNumberFormat="1" applyFont="1" applyFill="1" applyBorder="1" applyAlignment="1">
      <alignment horizontal="center" vertical="center" wrapText="1" readingOrder="1"/>
    </xf>
    <xf numFmtId="0" fontId="10" fillId="2" borderId="8" xfId="0" applyNumberFormat="1" applyFont="1" applyFill="1" applyBorder="1" applyAlignment="1">
      <alignment horizontal="center" vertical="center" wrapText="1" readingOrder="1"/>
    </xf>
    <xf numFmtId="0" fontId="10" fillId="2" borderId="9" xfId="0" applyNumberFormat="1" applyFont="1" applyFill="1" applyBorder="1" applyAlignment="1">
      <alignment horizontal="center" vertical="center" wrapText="1" readingOrder="1"/>
    </xf>
    <xf numFmtId="0" fontId="10" fillId="2" borderId="12" xfId="0" applyNumberFormat="1" applyFont="1" applyFill="1" applyBorder="1" applyAlignment="1">
      <alignment horizontal="center" vertical="center" wrapText="1" readingOrder="1"/>
    </xf>
    <xf numFmtId="0" fontId="10" fillId="2" borderId="0" xfId="0" applyNumberFormat="1" applyFont="1" applyFill="1" applyBorder="1" applyAlignment="1">
      <alignment horizontal="center" vertical="center" wrapText="1" readingOrder="1"/>
    </xf>
    <xf numFmtId="0" fontId="10" fillId="2" borderId="13" xfId="0" applyNumberFormat="1" applyFont="1" applyFill="1" applyBorder="1" applyAlignment="1">
      <alignment horizontal="center" vertical="center" wrapText="1" readingOrder="1"/>
    </xf>
    <xf numFmtId="0" fontId="10" fillId="2" borderId="15" xfId="0" applyNumberFormat="1" applyFont="1" applyFill="1" applyBorder="1" applyAlignment="1">
      <alignment horizontal="center" vertical="center" wrapText="1" readingOrder="1"/>
    </xf>
    <xf numFmtId="0" fontId="10" fillId="2" borderId="16" xfId="0" applyNumberFormat="1" applyFont="1" applyFill="1" applyBorder="1" applyAlignment="1">
      <alignment horizontal="center" vertical="center" wrapText="1" readingOrder="1"/>
    </xf>
    <xf numFmtId="0" fontId="10" fillId="2" borderId="17" xfId="0" applyNumberFormat="1" applyFont="1" applyFill="1" applyBorder="1" applyAlignment="1">
      <alignment horizontal="center" vertical="center" wrapText="1" readingOrder="1"/>
    </xf>
    <xf numFmtId="0" fontId="10" fillId="2" borderId="10" xfId="0" applyNumberFormat="1" applyFont="1" applyFill="1" applyBorder="1" applyAlignment="1">
      <alignment horizontal="center" vertical="center" wrapText="1" readingOrder="1"/>
    </xf>
    <xf numFmtId="0" fontId="10" fillId="2" borderId="11" xfId="0" applyNumberFormat="1" applyFont="1" applyFill="1" applyBorder="1" applyAlignment="1">
      <alignment horizontal="center" vertical="center" wrapText="1" readingOrder="1"/>
    </xf>
    <xf numFmtId="0" fontId="10" fillId="2" borderId="14" xfId="0" applyNumberFormat="1" applyFont="1" applyFill="1" applyBorder="1" applyAlignment="1">
      <alignment horizontal="center" vertical="center" wrapText="1" readingOrder="1"/>
    </xf>
    <xf numFmtId="0" fontId="11" fillId="3" borderId="4" xfId="0" applyNumberFormat="1" applyFont="1" applyFill="1" applyBorder="1" applyAlignment="1">
      <alignment vertical="center" wrapText="1" readingOrder="1"/>
    </xf>
    <xf numFmtId="0" fontId="11" fillId="0" borderId="0" xfId="0" applyFont="1" applyFill="1" applyBorder="1"/>
    <xf numFmtId="164" fontId="13" fillId="3" borderId="4" xfId="0" applyNumberFormat="1" applyFont="1" applyFill="1" applyBorder="1" applyAlignment="1">
      <alignment horizontal="right" vertical="center" wrapText="1" readingOrder="1"/>
    </xf>
    <xf numFmtId="164" fontId="13" fillId="3" borderId="6" xfId="0" applyNumberFormat="1" applyFont="1" applyFill="1" applyBorder="1" applyAlignment="1">
      <alignment horizontal="right" vertical="center" wrapText="1" readingOrder="1"/>
    </xf>
    <xf numFmtId="0" fontId="11" fillId="0" borderId="5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15" fillId="0" borderId="0" xfId="0" applyNumberFormat="1" applyFont="1" applyFill="1" applyBorder="1" applyAlignment="1">
      <alignment horizontal="center" vertical="center" wrapText="1" readingOrder="1"/>
    </xf>
    <xf numFmtId="0" fontId="17" fillId="2" borderId="7" xfId="0" applyNumberFormat="1" applyFont="1" applyFill="1" applyBorder="1" applyAlignment="1">
      <alignment horizontal="center" vertical="center" wrapText="1" readingOrder="1"/>
    </xf>
    <xf numFmtId="0" fontId="17" fillId="2" borderId="8" xfId="0" applyNumberFormat="1" applyFont="1" applyFill="1" applyBorder="1" applyAlignment="1">
      <alignment horizontal="center" vertical="center" wrapText="1" readingOrder="1"/>
    </xf>
    <xf numFmtId="0" fontId="17" fillId="2" borderId="18" xfId="0" applyNumberFormat="1" applyFont="1" applyFill="1" applyBorder="1" applyAlignment="1">
      <alignment horizontal="center" vertical="center" wrapText="1" readingOrder="1"/>
    </xf>
    <xf numFmtId="0" fontId="17" fillId="2" borderId="12" xfId="0" applyNumberFormat="1" applyFont="1" applyFill="1" applyBorder="1" applyAlignment="1">
      <alignment horizontal="center" vertical="center" wrapText="1" readingOrder="1"/>
    </xf>
    <xf numFmtId="0" fontId="17" fillId="2" borderId="0" xfId="0" applyNumberFormat="1" applyFont="1" applyFill="1" applyBorder="1" applyAlignment="1">
      <alignment horizontal="center" vertical="center" wrapText="1" readingOrder="1"/>
    </xf>
    <xf numFmtId="0" fontId="17" fillId="2" borderId="5" xfId="0" applyNumberFormat="1" applyFont="1" applyFill="1" applyBorder="1" applyAlignment="1">
      <alignment horizontal="center" vertical="center" wrapText="1" readingOrder="1"/>
    </xf>
    <xf numFmtId="0" fontId="17" fillId="2" borderId="15" xfId="0" applyNumberFormat="1" applyFont="1" applyFill="1" applyBorder="1" applyAlignment="1">
      <alignment horizontal="center" vertical="center" wrapText="1" readingOrder="1"/>
    </xf>
    <xf numFmtId="0" fontId="17" fillId="2" borderId="16" xfId="0" applyNumberFormat="1" applyFont="1" applyFill="1" applyBorder="1" applyAlignment="1">
      <alignment horizontal="center" vertical="center" wrapText="1" readingOrder="1"/>
    </xf>
    <xf numFmtId="0" fontId="17" fillId="2" borderId="24" xfId="0" applyNumberFormat="1" applyFont="1" applyFill="1" applyBorder="1" applyAlignment="1">
      <alignment horizontal="center" vertical="center" wrapText="1" readingOrder="1"/>
    </xf>
    <xf numFmtId="0" fontId="17" fillId="2" borderId="19" xfId="0" applyNumberFormat="1" applyFont="1" applyFill="1" applyBorder="1" applyAlignment="1">
      <alignment horizontal="center" vertical="center" wrapText="1" readingOrder="1"/>
    </xf>
    <xf numFmtId="0" fontId="17" fillId="2" borderId="20" xfId="0" applyNumberFormat="1" applyFont="1" applyFill="1" applyBorder="1" applyAlignment="1">
      <alignment horizontal="center" vertical="center" wrapText="1" readingOrder="1"/>
    </xf>
    <xf numFmtId="0" fontId="17" fillId="2" borderId="9" xfId="0" applyNumberFormat="1" applyFont="1" applyFill="1" applyBorder="1" applyAlignment="1">
      <alignment horizontal="center" vertical="center" wrapText="1" readingOrder="1"/>
    </xf>
    <xf numFmtId="0" fontId="17" fillId="2" borderId="17" xfId="0" applyNumberFormat="1" applyFont="1" applyFill="1" applyBorder="1" applyAlignment="1">
      <alignment horizontal="center" vertical="center" wrapText="1" readingOrder="1"/>
    </xf>
    <xf numFmtId="0" fontId="17" fillId="2" borderId="21" xfId="0" applyNumberFormat="1" applyFont="1" applyFill="1" applyBorder="1" applyAlignment="1">
      <alignment horizontal="center" vertical="center" wrapText="1" readingOrder="1"/>
    </xf>
    <xf numFmtId="0" fontId="17" fillId="2" borderId="3" xfId="0" applyNumberFormat="1" applyFont="1" applyFill="1" applyBorder="1" applyAlignment="1">
      <alignment horizontal="center" vertical="center" wrapText="1" readingOrder="1"/>
    </xf>
    <xf numFmtId="0" fontId="17" fillId="2" borderId="22" xfId="0" applyNumberFormat="1" applyFont="1" applyFill="1" applyBorder="1" applyAlignment="1">
      <alignment horizontal="center" vertical="center" wrapText="1" readingOrder="1"/>
    </xf>
    <xf numFmtId="0" fontId="17" fillId="2" borderId="23" xfId="0" applyNumberFormat="1" applyFont="1" applyFill="1" applyBorder="1" applyAlignment="1">
      <alignment horizontal="center" vertical="center" wrapText="1" readingOrder="1"/>
    </xf>
    <xf numFmtId="0" fontId="17" fillId="2" borderId="14" xfId="0" applyNumberFormat="1" applyFont="1" applyFill="1" applyBorder="1" applyAlignment="1">
      <alignment horizontal="center" vertical="center" wrapText="1" readingOrder="1"/>
    </xf>
    <xf numFmtId="0" fontId="17" fillId="2" borderId="10" xfId="0" applyNumberFormat="1" applyFont="1" applyFill="1" applyBorder="1" applyAlignment="1">
      <alignment horizontal="center" vertical="center" wrapText="1" readingOrder="1"/>
    </xf>
    <xf numFmtId="0" fontId="17" fillId="2" borderId="11" xfId="0" applyNumberFormat="1" applyFont="1" applyFill="1" applyBorder="1" applyAlignment="1">
      <alignment horizontal="center" vertical="center" wrapText="1" readingOrder="1"/>
    </xf>
    <xf numFmtId="0" fontId="17" fillId="2" borderId="25" xfId="0" applyNumberFormat="1" applyFont="1" applyFill="1" applyBorder="1" applyAlignment="1">
      <alignment horizontal="center" vertical="center" wrapText="1" readingOrder="1"/>
    </xf>
    <xf numFmtId="0" fontId="5" fillId="3" borderId="4" xfId="0" applyNumberFormat="1" applyFont="1" applyFill="1" applyBorder="1" applyAlignment="1">
      <alignment horizontal="left" vertical="center" wrapText="1" readingOrder="1"/>
    </xf>
    <xf numFmtId="164" fontId="5" fillId="3" borderId="4" xfId="0" applyNumberFormat="1" applyFont="1" applyFill="1" applyBorder="1" applyAlignment="1">
      <alignment horizontal="right" vertical="center" wrapText="1" readingOrder="1"/>
    </xf>
    <xf numFmtId="164" fontId="5" fillId="3" borderId="6" xfId="0" applyNumberFormat="1" applyFont="1" applyFill="1" applyBorder="1" applyAlignment="1">
      <alignment horizontal="right" vertical="center" wrapText="1" readingOrder="1"/>
    </xf>
    <xf numFmtId="0" fontId="28" fillId="0" borderId="0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27" fillId="0" borderId="0" xfId="0" applyFont="1" applyFill="1" applyBorder="1"/>
    <xf numFmtId="164" fontId="7" fillId="0" borderId="4" xfId="0" applyNumberFormat="1" applyFont="1" applyFill="1" applyBorder="1" applyAlignment="1">
      <alignment horizontal="right" vertical="center" wrapText="1" readingOrder="1"/>
    </xf>
    <xf numFmtId="164" fontId="7" fillId="0" borderId="6" xfId="0" applyNumberFormat="1" applyFont="1" applyFill="1" applyBorder="1" applyAlignment="1">
      <alignment horizontal="right" vertical="center" wrapText="1" readingOrder="1"/>
    </xf>
    <xf numFmtId="0" fontId="27" fillId="0" borderId="5" xfId="0" applyNumberFormat="1" applyFont="1" applyFill="1" applyBorder="1" applyAlignment="1">
      <alignment vertical="top" wrapText="1"/>
    </xf>
    <xf numFmtId="0" fontId="3" fillId="2" borderId="26" xfId="0" applyNumberFormat="1" applyFont="1" applyFill="1" applyBorder="1" applyAlignment="1">
      <alignment horizontal="center" vertical="center" wrapText="1" readingOrder="1"/>
    </xf>
    <xf numFmtId="0" fontId="1" fillId="4" borderId="7" xfId="0" applyFont="1" applyFill="1" applyBorder="1" applyAlignment="1">
      <alignment vertical="top" wrapText="1"/>
    </xf>
    <xf numFmtId="0" fontId="1" fillId="4" borderId="8" xfId="0" applyFont="1" applyFill="1" applyBorder="1" applyAlignment="1">
      <alignment vertical="top" wrapText="1"/>
    </xf>
    <xf numFmtId="0" fontId="1" fillId="4" borderId="9" xfId="0" applyFont="1" applyFill="1" applyBorder="1" applyAlignment="1">
      <alignment vertical="top" wrapText="1"/>
    </xf>
    <xf numFmtId="0" fontId="1" fillId="0" borderId="0" xfId="0" applyFont="1"/>
    <xf numFmtId="0" fontId="36" fillId="0" borderId="12" xfId="1" applyNumberFormat="1" applyFont="1" applyFill="1" applyBorder="1" applyAlignment="1">
      <alignment horizontal="center" vertical="center"/>
    </xf>
    <xf numFmtId="0" fontId="36" fillId="0" borderId="0" xfId="1" applyNumberFormat="1" applyFont="1" applyFill="1" applyBorder="1" applyAlignment="1">
      <alignment horizontal="center" vertical="center"/>
    </xf>
    <xf numFmtId="0" fontId="36" fillId="0" borderId="13" xfId="1" applyNumberFormat="1" applyFont="1" applyFill="1" applyBorder="1" applyAlignment="1">
      <alignment horizontal="center" vertical="center"/>
    </xf>
    <xf numFmtId="0" fontId="37" fillId="5" borderId="28" xfId="1" applyNumberFormat="1" applyFont="1" applyFill="1" applyBorder="1" applyAlignment="1">
      <alignment horizontal="center" vertical="center"/>
    </xf>
    <xf numFmtId="0" fontId="37" fillId="5" borderId="26" xfId="1" applyNumberFormat="1" applyFont="1" applyFill="1" applyBorder="1" applyAlignment="1">
      <alignment horizontal="center" vertical="center"/>
    </xf>
    <xf numFmtId="0" fontId="37" fillId="5" borderId="29" xfId="1" applyNumberFormat="1" applyFont="1" applyFill="1" applyBorder="1" applyAlignment="1">
      <alignment horizontal="center" vertical="center"/>
    </xf>
    <xf numFmtId="0" fontId="37" fillId="5" borderId="26" xfId="1" applyNumberFormat="1" applyFont="1" applyFill="1" applyBorder="1" applyAlignment="1">
      <alignment horizontal="center" vertical="center" wrapText="1"/>
    </xf>
    <xf numFmtId="0" fontId="37" fillId="5" borderId="27" xfId="1" applyNumberFormat="1" applyFont="1" applyFill="1" applyBorder="1" applyAlignment="1">
      <alignment horizontal="center" vertical="center"/>
    </xf>
    <xf numFmtId="0" fontId="37" fillId="5" borderId="26" xfId="1" applyNumberFormat="1" applyFont="1" applyFill="1" applyBorder="1" applyAlignment="1">
      <alignment horizontal="center" vertical="center"/>
    </xf>
    <xf numFmtId="0" fontId="38" fillId="0" borderId="12" xfId="0" applyFont="1" applyBorder="1" applyAlignment="1">
      <alignment horizontal="left" vertical="top" wrapText="1" readingOrder="1"/>
    </xf>
    <xf numFmtId="43" fontId="39" fillId="0" borderId="30" xfId="1" applyFont="1" applyFill="1" applyBorder="1" applyAlignment="1">
      <alignment horizontal="right" vertical="top" wrapText="1" readingOrder="1"/>
    </xf>
    <xf numFmtId="39" fontId="39" fillId="0" borderId="30" xfId="1" applyNumberFormat="1" applyFont="1" applyFill="1" applyBorder="1" applyAlignment="1">
      <alignment horizontal="right" vertical="top" wrapText="1" readingOrder="1"/>
    </xf>
    <xf numFmtId="43" fontId="39" fillId="0" borderId="5" xfId="1" applyFont="1" applyFill="1" applyBorder="1" applyAlignment="1">
      <alignment horizontal="right" vertical="top" wrapText="1" readingOrder="1"/>
    </xf>
    <xf numFmtId="43" fontId="39" fillId="0" borderId="4" xfId="1" applyFont="1" applyFill="1" applyBorder="1" applyAlignment="1">
      <alignment horizontal="right" vertical="top" wrapText="1" readingOrder="1"/>
    </xf>
    <xf numFmtId="39" fontId="40" fillId="0" borderId="29" xfId="1" applyNumberFormat="1" applyFont="1" applyFill="1" applyBorder="1" applyAlignment="1">
      <alignment horizontal="right" vertical="top" wrapText="1" readingOrder="1"/>
    </xf>
    <xf numFmtId="43" fontId="1" fillId="0" borderId="0" xfId="0" applyNumberFormat="1" applyFont="1"/>
    <xf numFmtId="43" fontId="41" fillId="0" borderId="0" xfId="1" applyFont="1" applyFill="1" applyBorder="1"/>
    <xf numFmtId="39" fontId="39" fillId="0" borderId="29" xfId="1" applyNumberFormat="1" applyFont="1" applyFill="1" applyBorder="1" applyAlignment="1">
      <alignment horizontal="right" vertical="top" wrapText="1" readingOrder="1"/>
    </xf>
    <xf numFmtId="39" fontId="39" fillId="0" borderId="27" xfId="1" applyNumberFormat="1" applyFont="1" applyFill="1" applyBorder="1" applyAlignment="1">
      <alignment horizontal="right" vertical="top" wrapText="1" readingOrder="1"/>
    </xf>
    <xf numFmtId="0" fontId="38" fillId="0" borderId="31" xfId="0" applyFont="1" applyBorder="1" applyAlignment="1">
      <alignment horizontal="center" vertical="top" wrapText="1" readingOrder="1"/>
    </xf>
    <xf numFmtId="43" fontId="42" fillId="0" borderId="32" xfId="1" applyFont="1" applyFill="1" applyBorder="1" applyAlignment="1">
      <alignment horizontal="right" vertical="top" wrapText="1" readingOrder="1"/>
    </xf>
    <xf numFmtId="43" fontId="42" fillId="0" borderId="3" xfId="1" applyFont="1" applyFill="1" applyBorder="1" applyAlignment="1">
      <alignment horizontal="right" vertical="top" wrapText="1" readingOrder="1"/>
    </xf>
    <xf numFmtId="43" fontId="42" fillId="0" borderId="33" xfId="1" applyFont="1" applyFill="1" applyBorder="1" applyAlignment="1">
      <alignment horizontal="right" vertical="top" wrapText="1" readingOrder="1"/>
    </xf>
    <xf numFmtId="39" fontId="42" fillId="0" borderId="26" xfId="1" applyNumberFormat="1" applyFont="1" applyFill="1" applyBorder="1" applyAlignment="1">
      <alignment horizontal="right" vertical="top" wrapText="1" readingOrder="1"/>
    </xf>
    <xf numFmtId="0" fontId="38" fillId="0" borderId="34" xfId="0" applyFont="1" applyBorder="1" applyAlignment="1">
      <alignment horizontal="center" vertical="top" wrapText="1" readingOrder="1"/>
    </xf>
    <xf numFmtId="43" fontId="42" fillId="0" borderId="35" xfId="1" applyFont="1" applyFill="1" applyBorder="1" applyAlignment="1">
      <alignment horizontal="right" vertical="top" wrapText="1" readingOrder="1"/>
    </xf>
    <xf numFmtId="43" fontId="42" fillId="0" borderId="36" xfId="1" applyFont="1" applyFill="1" applyBorder="1" applyAlignment="1">
      <alignment horizontal="right" vertical="top" wrapText="1" readingOrder="1"/>
    </xf>
    <xf numFmtId="43" fontId="42" fillId="0" borderId="3" xfId="1" applyFont="1" applyFill="1" applyBorder="1" applyAlignment="1">
      <alignment horizontal="center" vertical="center" wrapText="1" readingOrder="1"/>
    </xf>
    <xf numFmtId="43" fontId="39" fillId="0" borderId="2" xfId="1" applyFont="1" applyFill="1" applyBorder="1" applyAlignment="1">
      <alignment horizontal="center" vertical="center" wrapText="1" readingOrder="1"/>
    </xf>
    <xf numFmtId="39" fontId="43" fillId="0" borderId="29" xfId="1" applyNumberFormat="1" applyFont="1" applyFill="1" applyBorder="1" applyAlignment="1">
      <alignment horizontal="right" vertical="top" wrapText="1" readingOrder="1"/>
    </xf>
    <xf numFmtId="0" fontId="44" fillId="0" borderId="12" xfId="0" applyFont="1" applyBorder="1"/>
    <xf numFmtId="0" fontId="35" fillId="0" borderId="0" xfId="0" applyFont="1"/>
    <xf numFmtId="165" fontId="35" fillId="0" borderId="0" xfId="0" applyNumberFormat="1" applyFont="1"/>
    <xf numFmtId="0" fontId="35" fillId="0" borderId="13" xfId="0" applyFont="1" applyBorder="1"/>
    <xf numFmtId="0" fontId="45" fillId="0" borderId="12" xfId="0" applyFont="1" applyBorder="1" applyAlignment="1">
      <alignment vertical="top" wrapText="1" readingOrder="1"/>
    </xf>
    <xf numFmtId="43" fontId="46" fillId="0" borderId="6" xfId="0" applyNumberFormat="1" applyFont="1" applyBorder="1" applyAlignment="1">
      <alignment horizontal="right" vertical="top" wrapText="1" readingOrder="1"/>
    </xf>
    <xf numFmtId="43" fontId="46" fillId="0" borderId="5" xfId="0" applyNumberFormat="1" applyFont="1" applyBorder="1" applyAlignment="1">
      <alignment horizontal="right" vertical="top" wrapText="1" readingOrder="1"/>
    </xf>
    <xf numFmtId="43" fontId="46" fillId="0" borderId="4" xfId="0" applyNumberFormat="1" applyFont="1" applyBorder="1" applyAlignment="1">
      <alignment horizontal="right" vertical="top" wrapText="1" readingOrder="1"/>
    </xf>
    <xf numFmtId="43" fontId="46" fillId="0" borderId="29" xfId="0" applyNumberFormat="1" applyFont="1" applyBorder="1" applyAlignment="1">
      <alignment horizontal="right" vertical="top" wrapText="1" readingOrder="1"/>
    </xf>
    <xf numFmtId="39" fontId="46" fillId="0" borderId="29" xfId="1" applyNumberFormat="1" applyFont="1" applyFill="1" applyBorder="1" applyAlignment="1">
      <alignment horizontal="right" vertical="top" wrapText="1" readingOrder="1"/>
    </xf>
    <xf numFmtId="0" fontId="38" fillId="0" borderId="12" xfId="0" applyFont="1" applyBorder="1" applyAlignment="1">
      <alignment horizontal="left" vertical="top" wrapText="1" indent="1" readingOrder="1"/>
    </xf>
    <xf numFmtId="39" fontId="40" fillId="0" borderId="30" xfId="1" applyNumberFormat="1" applyFont="1" applyFill="1" applyBorder="1" applyAlignment="1">
      <alignment horizontal="right" vertical="top" wrapText="1" readingOrder="1"/>
    </xf>
    <xf numFmtId="43" fontId="40" fillId="0" borderId="5" xfId="1" applyFont="1" applyFill="1" applyBorder="1" applyAlignment="1">
      <alignment horizontal="right" vertical="top" wrapText="1" readingOrder="1"/>
    </xf>
    <xf numFmtId="43" fontId="40" fillId="0" borderId="4" xfId="1" applyFont="1" applyFill="1" applyBorder="1" applyAlignment="1">
      <alignment horizontal="right" vertical="top" wrapText="1" readingOrder="1"/>
    </xf>
    <xf numFmtId="43" fontId="40" fillId="0" borderId="29" xfId="1" applyFont="1" applyFill="1" applyBorder="1" applyAlignment="1">
      <alignment horizontal="right" vertical="top" wrapText="1" readingOrder="1"/>
    </xf>
    <xf numFmtId="39" fontId="46" fillId="0" borderId="30" xfId="1" applyNumberFormat="1" applyFont="1" applyFill="1" applyBorder="1" applyAlignment="1">
      <alignment horizontal="right" vertical="top" wrapText="1" readingOrder="1"/>
    </xf>
    <xf numFmtId="0" fontId="38" fillId="0" borderId="12" xfId="0" applyFont="1" applyBorder="1" applyAlignment="1">
      <alignment horizontal="left" vertical="center" wrapText="1" indent="1" readingOrder="1"/>
    </xf>
    <xf numFmtId="0" fontId="38" fillId="0" borderId="12" xfId="0" applyFont="1" applyBorder="1" applyAlignment="1">
      <alignment vertical="center" wrapText="1" readingOrder="1"/>
    </xf>
    <xf numFmtId="39" fontId="40" fillId="0" borderId="27" xfId="1" applyNumberFormat="1" applyFont="1" applyFill="1" applyBorder="1" applyAlignment="1">
      <alignment horizontal="right" vertical="top" wrapText="1" readingOrder="1"/>
    </xf>
    <xf numFmtId="43" fontId="45" fillId="0" borderId="37" xfId="1" applyFont="1" applyFill="1" applyBorder="1" applyAlignment="1">
      <alignment horizontal="right" vertical="top" wrapText="1" readingOrder="1"/>
    </xf>
    <xf numFmtId="43" fontId="45" fillId="0" borderId="3" xfId="1" applyFont="1" applyFill="1" applyBorder="1" applyAlignment="1">
      <alignment horizontal="right" vertical="top" wrapText="1" readingOrder="1"/>
    </xf>
    <xf numFmtId="43" fontId="45" fillId="0" borderId="33" xfId="1" applyFont="1" applyFill="1" applyBorder="1" applyAlignment="1">
      <alignment horizontal="right" vertical="top" wrapText="1" readingOrder="1"/>
    </xf>
    <xf numFmtId="39" fontId="46" fillId="0" borderId="26" xfId="1" applyNumberFormat="1" applyFont="1" applyFill="1" applyBorder="1" applyAlignment="1">
      <alignment horizontal="right" vertical="top" wrapText="1" readingOrder="1"/>
    </xf>
    <xf numFmtId="43" fontId="45" fillId="0" borderId="35" xfId="1" applyFont="1" applyFill="1" applyBorder="1" applyAlignment="1">
      <alignment horizontal="right" vertical="top" wrapText="1" readingOrder="1"/>
    </xf>
    <xf numFmtId="43" fontId="45" fillId="0" borderId="36" xfId="1" applyFont="1" applyFill="1" applyBorder="1" applyAlignment="1">
      <alignment horizontal="right" vertical="top" wrapText="1" readingOrder="1"/>
    </xf>
    <xf numFmtId="43" fontId="45" fillId="0" borderId="3" xfId="1" applyFont="1" applyFill="1" applyBorder="1" applyAlignment="1">
      <alignment horizontal="center" vertical="center" wrapText="1" readingOrder="1"/>
    </xf>
    <xf numFmtId="43" fontId="47" fillId="0" borderId="2" xfId="1" applyFont="1" applyFill="1" applyBorder="1" applyAlignment="1">
      <alignment horizontal="center" vertical="center" wrapText="1"/>
    </xf>
    <xf numFmtId="39" fontId="43" fillId="0" borderId="26" xfId="1" applyNumberFormat="1" applyFont="1" applyFill="1" applyBorder="1" applyAlignment="1">
      <alignment horizontal="right" vertical="top" wrapText="1" readingOrder="1"/>
    </xf>
    <xf numFmtId="0" fontId="1" fillId="0" borderId="12" xfId="0" applyFont="1" applyBorder="1"/>
    <xf numFmtId="0" fontId="1" fillId="0" borderId="13" xfId="0" applyFont="1" applyBorder="1"/>
    <xf numFmtId="0" fontId="48" fillId="0" borderId="12" xfId="0" applyFont="1" applyBorder="1"/>
    <xf numFmtId="0" fontId="48" fillId="0" borderId="0" xfId="0" applyFont="1"/>
    <xf numFmtId="0" fontId="48" fillId="0" borderId="13" xfId="0" applyFont="1" applyBorder="1"/>
    <xf numFmtId="0" fontId="48" fillId="0" borderId="12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8" fillId="0" borderId="13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 readingOrder="1"/>
    </xf>
    <xf numFmtId="0" fontId="49" fillId="0" borderId="13" xfId="0" applyFont="1" applyBorder="1" applyAlignment="1">
      <alignment horizontal="center" vertical="center" wrapText="1" readingOrder="1"/>
    </xf>
    <xf numFmtId="0" fontId="50" fillId="0" borderId="12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 readingOrder="1"/>
    </xf>
    <xf numFmtId="0" fontId="50" fillId="0" borderId="13" xfId="0" applyFont="1" applyBorder="1" applyAlignment="1">
      <alignment horizontal="center" vertical="center" wrapText="1" readingOrder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35B4E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74083</xdr:colOff>
      <xdr:row>1</xdr:row>
      <xdr:rowOff>10583</xdr:rowOff>
    </xdr:from>
    <xdr:ext cx="517935" cy="810939"/>
    <xdr:pic>
      <xdr:nvPicPr>
        <xdr:cNvPr id="2" name="Imagen 1">
          <a:extLst>
            <a:ext uri="{FF2B5EF4-FFF2-40B4-BE49-F238E27FC236}">
              <a16:creationId xmlns:a16="http://schemas.microsoft.com/office/drawing/2014/main" id="{3C5D08E0-3981-49EA-8A33-A8438B3F3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083" y="29633"/>
          <a:ext cx="517935" cy="810939"/>
        </a:xfrm>
        <a:prstGeom prst="rect">
          <a:avLst/>
        </a:prstGeom>
      </xdr:spPr>
    </xdr:pic>
    <xdr:clientData/>
  </xdr:oneCellAnchor>
  <xdr:oneCellAnchor>
    <xdr:from>
      <xdr:col>5</xdr:col>
      <xdr:colOff>1079500</xdr:colOff>
      <xdr:row>1</xdr:row>
      <xdr:rowOff>105834</xdr:rowOff>
    </xdr:from>
    <xdr:ext cx="1693333" cy="561041"/>
    <xdr:pic>
      <xdr:nvPicPr>
        <xdr:cNvPr id="3" name="Imagen 2">
          <a:extLst>
            <a:ext uri="{FF2B5EF4-FFF2-40B4-BE49-F238E27FC236}">
              <a16:creationId xmlns:a16="http://schemas.microsoft.com/office/drawing/2014/main" id="{87509B87-CCB6-4CCE-A6D5-04BB708948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147675" y="124884"/>
          <a:ext cx="1693333" cy="56104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201705</xdr:colOff>
      <xdr:row>2</xdr:row>
      <xdr:rowOff>88354</xdr:rowOff>
    </xdr:from>
    <xdr:to>
      <xdr:col>4</xdr:col>
      <xdr:colOff>1703294</xdr:colOff>
      <xdr:row>2</xdr:row>
      <xdr:rowOff>1367118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0C097C-3FBF-4FCC-9821-65E63C2F0D2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01855" y="164554"/>
          <a:ext cx="1501589" cy="1278764"/>
        </a:xfrm>
        <a:prstGeom prst="rect">
          <a:avLst/>
        </a:prstGeom>
      </xdr:spPr>
    </xdr:pic>
    <xdr:clientData/>
  </xdr:twoCellAnchor>
  <xdr:twoCellAnchor editAs="oneCell">
    <xdr:from>
      <xdr:col>9</xdr:col>
      <xdr:colOff>1042147</xdr:colOff>
      <xdr:row>2</xdr:row>
      <xdr:rowOff>33619</xdr:rowOff>
    </xdr:from>
    <xdr:to>
      <xdr:col>13</xdr:col>
      <xdr:colOff>630583</xdr:colOff>
      <xdr:row>2</xdr:row>
      <xdr:rowOff>1302940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90D96104-89B1-4F8B-A2EE-7E2B07435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3586572" y="109819"/>
          <a:ext cx="3398436" cy="1269321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4</xdr:col>
      <xdr:colOff>616323</xdr:colOff>
      <xdr:row>94</xdr:row>
      <xdr:rowOff>78441</xdr:rowOff>
    </xdr:from>
    <xdr:to>
      <xdr:col>6</xdr:col>
      <xdr:colOff>1840965</xdr:colOff>
      <xdr:row>99</xdr:row>
      <xdr:rowOff>160085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4358118A-0688-45C7-B2B5-9C675381A07F}"/>
            </a:ext>
          </a:extLst>
        </xdr:cNvPr>
        <xdr:cNvSpPr txBox="1"/>
      </xdr:nvSpPr>
      <xdr:spPr>
        <a:xfrm>
          <a:off x="1816473" y="25929291"/>
          <a:ext cx="6939642" cy="103414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2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2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2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8</xdr:col>
      <xdr:colOff>168088</xdr:colOff>
      <xdr:row>94</xdr:row>
      <xdr:rowOff>100853</xdr:rowOff>
    </xdr:from>
    <xdr:to>
      <xdr:col>13</xdr:col>
      <xdr:colOff>571500</xdr:colOff>
      <xdr:row>100</xdr:row>
      <xdr:rowOff>5603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EE229435-3860-47D3-8922-50E353ABA443}"/>
            </a:ext>
          </a:extLst>
        </xdr:cNvPr>
        <xdr:cNvSpPr txBox="1"/>
      </xdr:nvSpPr>
      <xdr:spPr>
        <a:xfrm>
          <a:off x="10845613" y="25951703"/>
          <a:ext cx="6080312" cy="1047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____________________________________________________________________________________________</a:t>
          </a:r>
        </a:p>
        <a:p>
          <a:pPr algn="ctr"/>
          <a:r>
            <a:rPr lang="es-MX" sz="20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20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20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2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455543</xdr:colOff>
      <xdr:row>1</xdr:row>
      <xdr:rowOff>138</xdr:rowOff>
    </xdr:from>
    <xdr:to>
      <xdr:col>4</xdr:col>
      <xdr:colOff>100853</xdr:colOff>
      <xdr:row>3</xdr:row>
      <xdr:rowOff>1299883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699606-02F0-47C3-9C24-9A3E3E2FF8C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36643" y="28713"/>
          <a:ext cx="1607460" cy="1356895"/>
        </a:xfrm>
        <a:prstGeom prst="rect">
          <a:avLst/>
        </a:prstGeom>
      </xdr:spPr>
    </xdr:pic>
    <xdr:clientData/>
  </xdr:twoCellAnchor>
  <xdr:twoCellAnchor editAs="oneCell">
    <xdr:from>
      <xdr:col>8</xdr:col>
      <xdr:colOff>1434352</xdr:colOff>
      <xdr:row>3</xdr:row>
      <xdr:rowOff>102035</xdr:rowOff>
    </xdr:from>
    <xdr:to>
      <xdr:col>12</xdr:col>
      <xdr:colOff>986118</xdr:colOff>
      <xdr:row>3</xdr:row>
      <xdr:rowOff>1131794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4DAC93BB-09FF-4698-8F40-6E911C7C5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2140452" y="187760"/>
          <a:ext cx="2866466" cy="1029759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2</xdr:col>
      <xdr:colOff>862853</xdr:colOff>
      <xdr:row>49</xdr:row>
      <xdr:rowOff>179294</xdr:rowOff>
    </xdr:from>
    <xdr:to>
      <xdr:col>6</xdr:col>
      <xdr:colOff>798819</xdr:colOff>
      <xdr:row>55</xdr:row>
      <xdr:rowOff>70438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89703830-3B17-4FE8-BA6A-91E31F083BF6}"/>
            </a:ext>
          </a:extLst>
        </xdr:cNvPr>
        <xdr:cNvSpPr txBox="1"/>
      </xdr:nvSpPr>
      <xdr:spPr>
        <a:xfrm>
          <a:off x="1053353" y="11352119"/>
          <a:ext cx="6946366" cy="103414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6</xdr:col>
      <xdr:colOff>1759324</xdr:colOff>
      <xdr:row>49</xdr:row>
      <xdr:rowOff>145676</xdr:rowOff>
    </xdr:from>
    <xdr:to>
      <xdr:col>12</xdr:col>
      <xdr:colOff>941294</xdr:colOff>
      <xdr:row>55</xdr:row>
      <xdr:rowOff>50426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A5763036-6A47-4B5B-8E54-48BC3268C024}"/>
            </a:ext>
          </a:extLst>
        </xdr:cNvPr>
        <xdr:cNvSpPr txBox="1"/>
      </xdr:nvSpPr>
      <xdr:spPr>
        <a:xfrm>
          <a:off x="8960224" y="11318501"/>
          <a:ext cx="6001870" cy="1047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____________________________________________________________________________________________</a:t>
          </a:r>
        </a:p>
        <a:p>
          <a:pPr algn="ctr"/>
          <a:r>
            <a:rPr lang="es-MX" sz="16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6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6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6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97492</xdr:colOff>
      <xdr:row>2</xdr:row>
      <xdr:rowOff>71530</xdr:rowOff>
    </xdr:from>
    <xdr:to>
      <xdr:col>3</xdr:col>
      <xdr:colOff>1735791</xdr:colOff>
      <xdr:row>2</xdr:row>
      <xdr:rowOff>1395505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43051" y="138765"/>
          <a:ext cx="1638299" cy="1323975"/>
        </a:xfrm>
        <a:prstGeom prst="rect">
          <a:avLst/>
        </a:prstGeom>
      </xdr:spPr>
    </xdr:pic>
    <xdr:clientData/>
  </xdr:twoCellAnchor>
  <xdr:twoCellAnchor editAs="oneCell">
    <xdr:from>
      <xdr:col>8</xdr:col>
      <xdr:colOff>1045320</xdr:colOff>
      <xdr:row>2</xdr:row>
      <xdr:rowOff>106456</xdr:rowOff>
    </xdr:from>
    <xdr:to>
      <xdr:col>12</xdr:col>
      <xdr:colOff>851647</xdr:colOff>
      <xdr:row>2</xdr:row>
      <xdr:rowOff>1138330</xdr:rowOff>
    </xdr:to>
    <xdr:pic>
      <xdr:nvPicPr>
        <xdr:cNvPr id="4" name="Imagen" descr="Imagen">
          <a:extLst>
            <a:ext uri="{FF2B5EF4-FFF2-40B4-BE49-F238E27FC236}">
              <a16:creationId xmlns:a16="http://schemas.microsoft.com/office/drawing/2014/main" id="{C56BBA79-56D3-459D-A84B-DFE80F44D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0973732" y="173691"/>
          <a:ext cx="2809503" cy="1031874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0</xdr:col>
      <xdr:colOff>0</xdr:colOff>
      <xdr:row>56</xdr:row>
      <xdr:rowOff>47625</xdr:rowOff>
    </xdr:from>
    <xdr:to>
      <xdr:col>6</xdr:col>
      <xdr:colOff>300691</xdr:colOff>
      <xdr:row>62</xdr:row>
      <xdr:rowOff>142875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E9B499D8-C115-4F80-A609-5997EBC76A7E}"/>
            </a:ext>
          </a:extLst>
        </xdr:cNvPr>
        <xdr:cNvSpPr txBox="1"/>
      </xdr:nvSpPr>
      <xdr:spPr>
        <a:xfrm>
          <a:off x="0" y="14573250"/>
          <a:ext cx="7126941" cy="123825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6</xdr:col>
      <xdr:colOff>639669</xdr:colOff>
      <xdr:row>56</xdr:row>
      <xdr:rowOff>165287</xdr:rowOff>
    </xdr:from>
    <xdr:to>
      <xdr:col>12</xdr:col>
      <xdr:colOff>235324</xdr:colOff>
      <xdr:row>62</xdr:row>
      <xdr:rowOff>54162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B85EB157-7DCD-4CA5-9928-C4EAF29D154B}"/>
            </a:ext>
          </a:extLst>
        </xdr:cNvPr>
        <xdr:cNvSpPr txBox="1"/>
      </xdr:nvSpPr>
      <xdr:spPr>
        <a:xfrm>
          <a:off x="7486463" y="14800169"/>
          <a:ext cx="5680449" cy="1031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</a:t>
          </a:r>
        </a:p>
        <a:p>
          <a:pPr algn="ctr"/>
          <a:r>
            <a:rPr lang="es-MX" sz="14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4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4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4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257737</xdr:colOff>
      <xdr:row>2</xdr:row>
      <xdr:rowOff>187090</xdr:rowOff>
    </xdr:from>
    <xdr:to>
      <xdr:col>4</xdr:col>
      <xdr:colOff>1288677</xdr:colOff>
      <xdr:row>2</xdr:row>
      <xdr:rowOff>1004048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00821B-EAAC-4DA9-95AB-CFCE8254DBB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57887" y="272815"/>
          <a:ext cx="1030940" cy="816958"/>
        </a:xfrm>
        <a:prstGeom prst="rect">
          <a:avLst/>
        </a:prstGeom>
      </xdr:spPr>
    </xdr:pic>
    <xdr:clientData/>
  </xdr:twoCellAnchor>
  <xdr:twoCellAnchor editAs="oneCell">
    <xdr:from>
      <xdr:col>10</xdr:col>
      <xdr:colOff>27869</xdr:colOff>
      <xdr:row>2</xdr:row>
      <xdr:rowOff>224118</xdr:rowOff>
    </xdr:from>
    <xdr:to>
      <xdr:col>13</xdr:col>
      <xdr:colOff>840442</xdr:colOff>
      <xdr:row>2</xdr:row>
      <xdr:rowOff>923926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CA954084-0F33-4057-B6E6-DBD706336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257469" y="309843"/>
          <a:ext cx="2174648" cy="699808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0</xdr:col>
      <xdr:colOff>1</xdr:colOff>
      <xdr:row>58</xdr:row>
      <xdr:rowOff>11206</xdr:rowOff>
    </xdr:from>
    <xdr:to>
      <xdr:col>7</xdr:col>
      <xdr:colOff>1098176</xdr:colOff>
      <xdr:row>63</xdr:row>
      <xdr:rowOff>92850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CDA0D389-24D7-4979-9496-86A951A3B138}"/>
            </a:ext>
          </a:extLst>
        </xdr:cNvPr>
        <xdr:cNvSpPr txBox="1"/>
      </xdr:nvSpPr>
      <xdr:spPr>
        <a:xfrm>
          <a:off x="1" y="12060331"/>
          <a:ext cx="5222500" cy="103414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7</xdr:col>
      <xdr:colOff>1187823</xdr:colOff>
      <xdr:row>58</xdr:row>
      <xdr:rowOff>44824</xdr:rowOff>
    </xdr:from>
    <xdr:to>
      <xdr:col>13</xdr:col>
      <xdr:colOff>683559</xdr:colOff>
      <xdr:row>63</xdr:row>
      <xdr:rowOff>140074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C2DDD59A-7B4A-4F84-910D-9E9FA73F72AF}"/>
            </a:ext>
          </a:extLst>
        </xdr:cNvPr>
        <xdr:cNvSpPr txBox="1"/>
      </xdr:nvSpPr>
      <xdr:spPr>
        <a:xfrm>
          <a:off x="5312148" y="12093949"/>
          <a:ext cx="4963086" cy="1047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</a:t>
          </a:r>
        </a:p>
        <a:p>
          <a:pPr algn="ctr"/>
          <a:r>
            <a:rPr lang="es-MX" sz="12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2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2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2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352425</xdr:colOff>
      <xdr:row>2</xdr:row>
      <xdr:rowOff>28575</xdr:rowOff>
    </xdr:from>
    <xdr:to>
      <xdr:col>5</xdr:col>
      <xdr:colOff>1609725</xdr:colOff>
      <xdr:row>2</xdr:row>
      <xdr:rowOff>1038225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FDF5664-90F2-414E-B8D5-B1D58477F09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43050" y="133350"/>
          <a:ext cx="1257300" cy="1009650"/>
        </a:xfrm>
        <a:prstGeom prst="rect">
          <a:avLst/>
        </a:prstGeom>
      </xdr:spPr>
    </xdr:pic>
    <xdr:clientData/>
  </xdr:twoCellAnchor>
  <xdr:twoCellAnchor editAs="oneCell">
    <xdr:from>
      <xdr:col>12</xdr:col>
      <xdr:colOff>790574</xdr:colOff>
      <xdr:row>2</xdr:row>
      <xdr:rowOff>142875</xdr:rowOff>
    </xdr:from>
    <xdr:to>
      <xdr:col>18</xdr:col>
      <xdr:colOff>85725</xdr:colOff>
      <xdr:row>2</xdr:row>
      <xdr:rowOff>838200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0165DC2B-04D8-4B2C-947A-F6FB966EA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620249" y="247650"/>
          <a:ext cx="2047876" cy="695325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5</xdr:col>
      <xdr:colOff>314325</xdr:colOff>
      <xdr:row>41</xdr:row>
      <xdr:rowOff>76200</xdr:rowOff>
    </xdr:from>
    <xdr:to>
      <xdr:col>7</xdr:col>
      <xdr:colOff>66675</xdr:colOff>
      <xdr:row>46</xdr:row>
      <xdr:rowOff>157844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95B75901-82BD-4FEB-BA9E-304FF7E0C828}"/>
            </a:ext>
          </a:extLst>
        </xdr:cNvPr>
        <xdr:cNvSpPr txBox="1"/>
      </xdr:nvSpPr>
      <xdr:spPr>
        <a:xfrm>
          <a:off x="1504950" y="10772775"/>
          <a:ext cx="3657600" cy="103414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8</xdr:col>
      <xdr:colOff>447675</xdr:colOff>
      <xdr:row>41</xdr:row>
      <xdr:rowOff>47625</xdr:rowOff>
    </xdr:from>
    <xdr:to>
      <xdr:col>18</xdr:col>
      <xdr:colOff>173131</xdr:colOff>
      <xdr:row>46</xdr:row>
      <xdr:rowOff>142875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9EF1E80F-319C-4CEF-AD9F-4DFEDF007E1D}"/>
            </a:ext>
          </a:extLst>
        </xdr:cNvPr>
        <xdr:cNvSpPr txBox="1"/>
      </xdr:nvSpPr>
      <xdr:spPr>
        <a:xfrm>
          <a:off x="6791325" y="10744200"/>
          <a:ext cx="4964206" cy="1047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</a:t>
          </a:r>
        </a:p>
        <a:p>
          <a:pPr algn="ctr"/>
          <a:r>
            <a:rPr lang="es-MX" sz="12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2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2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2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623608</xdr:colOff>
      <xdr:row>2</xdr:row>
      <xdr:rowOff>15687</xdr:rowOff>
    </xdr:from>
    <xdr:to>
      <xdr:col>5</xdr:col>
      <xdr:colOff>212912</xdr:colOff>
      <xdr:row>5</xdr:row>
      <xdr:rowOff>1053351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ADB8F98B-BE40-4D66-909B-21699AF0AE3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4708" y="63312"/>
          <a:ext cx="1370479" cy="1113864"/>
        </a:xfrm>
        <a:prstGeom prst="rect">
          <a:avLst/>
        </a:prstGeom>
      </xdr:spPr>
    </xdr:pic>
    <xdr:clientData/>
  </xdr:twoCellAnchor>
  <xdr:twoCellAnchor editAs="oneCell">
    <xdr:from>
      <xdr:col>10</xdr:col>
      <xdr:colOff>835397</xdr:colOff>
      <xdr:row>5</xdr:row>
      <xdr:rowOff>7843</xdr:rowOff>
    </xdr:from>
    <xdr:to>
      <xdr:col>14</xdr:col>
      <xdr:colOff>246528</xdr:colOff>
      <xdr:row>5</xdr:row>
      <xdr:rowOff>862853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A1015A9C-C248-449F-B93B-931933872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922247" y="131668"/>
          <a:ext cx="2421031" cy="855010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0</xdr:col>
      <xdr:colOff>0</xdr:colOff>
      <xdr:row>72</xdr:row>
      <xdr:rowOff>97492</xdr:rowOff>
    </xdr:from>
    <xdr:to>
      <xdr:col>8</xdr:col>
      <xdr:colOff>1411941</xdr:colOff>
      <xdr:row>77</xdr:row>
      <xdr:rowOff>179136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5D959A8-EDF5-4B0D-97AC-5DCA5B9E19B6}"/>
            </a:ext>
          </a:extLst>
        </xdr:cNvPr>
        <xdr:cNvSpPr txBox="1"/>
      </xdr:nvSpPr>
      <xdr:spPr>
        <a:xfrm>
          <a:off x="0" y="15937567"/>
          <a:ext cx="7536516" cy="103414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8</xdr:col>
      <xdr:colOff>1109381</xdr:colOff>
      <xdr:row>72</xdr:row>
      <xdr:rowOff>100853</xdr:rowOff>
    </xdr:from>
    <xdr:to>
      <xdr:col>14</xdr:col>
      <xdr:colOff>593911</xdr:colOff>
      <xdr:row>78</xdr:row>
      <xdr:rowOff>5603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D56C0E63-A648-4CB2-8B36-468F40A21ED8}"/>
            </a:ext>
          </a:extLst>
        </xdr:cNvPr>
        <xdr:cNvSpPr txBox="1"/>
      </xdr:nvSpPr>
      <xdr:spPr>
        <a:xfrm>
          <a:off x="7233956" y="15940928"/>
          <a:ext cx="5456705" cy="1047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</a:t>
          </a:r>
        </a:p>
        <a:p>
          <a:pPr algn="ctr"/>
          <a:r>
            <a:rPr lang="es-MX" sz="14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4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4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4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51A2D-A6EA-4B41-BB14-487E0D514FFF}">
  <sheetPr>
    <pageSetUpPr fitToPage="1"/>
  </sheetPr>
  <dimension ref="A1:I56"/>
  <sheetViews>
    <sheetView showGridLines="0" tabSelected="1" view="pageBreakPreview" zoomScale="78" zoomScaleNormal="78" zoomScaleSheetLayoutView="78" workbookViewId="0">
      <pane xSplit="1" ySplit="7" topLeftCell="B14" activePane="bottomRight" state="frozen"/>
      <selection pane="topRight" activeCell="G1" sqref="G1"/>
      <selection pane="bottomLeft" activeCell="A9" sqref="A9"/>
      <selection pane="bottomRight" activeCell="G19" sqref="G19"/>
    </sheetView>
  </sheetViews>
  <sheetFormatPr baseColWidth="10" defaultRowHeight="15" x14ac:dyDescent="0.25"/>
  <cols>
    <col min="1" max="1" width="78.28515625" style="147" customWidth="1"/>
    <col min="2" max="2" width="26" style="147" bestFit="1" customWidth="1"/>
    <col min="3" max="3" width="24.7109375" style="147" bestFit="1" customWidth="1"/>
    <col min="4" max="6" width="26" style="147" bestFit="1" customWidth="1"/>
    <col min="7" max="7" width="24.7109375" style="147" bestFit="1" customWidth="1"/>
    <col min="8" max="8" width="15.42578125" style="147" bestFit="1" customWidth="1"/>
    <col min="9" max="9" width="19.7109375" style="147" customWidth="1"/>
    <col min="10" max="16384" width="11.42578125" style="147"/>
  </cols>
  <sheetData>
    <row r="1" spans="1:9" ht="1.7" customHeight="1" x14ac:dyDescent="0.25">
      <c r="A1" s="144"/>
      <c r="B1" s="145"/>
      <c r="C1" s="145"/>
      <c r="D1" s="145"/>
      <c r="E1" s="145"/>
      <c r="F1" s="145"/>
      <c r="G1" s="146"/>
    </row>
    <row r="2" spans="1:9" ht="18.75" customHeight="1" x14ac:dyDescent="0.25">
      <c r="A2" s="148" t="s">
        <v>164</v>
      </c>
      <c r="B2" s="149"/>
      <c r="C2" s="149"/>
      <c r="D2" s="149"/>
      <c r="E2" s="149"/>
      <c r="F2" s="149"/>
      <c r="G2" s="150"/>
    </row>
    <row r="3" spans="1:9" ht="18" customHeight="1" x14ac:dyDescent="0.25">
      <c r="A3" s="148" t="s">
        <v>165</v>
      </c>
      <c r="B3" s="149"/>
      <c r="C3" s="149"/>
      <c r="D3" s="149"/>
      <c r="E3" s="149"/>
      <c r="F3" s="149"/>
      <c r="G3" s="150"/>
    </row>
    <row r="4" spans="1:9" ht="29.25" customHeight="1" x14ac:dyDescent="0.25">
      <c r="A4" s="148" t="s">
        <v>166</v>
      </c>
      <c r="B4" s="149"/>
      <c r="C4" s="149"/>
      <c r="D4" s="149"/>
      <c r="E4" s="149"/>
      <c r="F4" s="149"/>
      <c r="G4" s="150"/>
    </row>
    <row r="5" spans="1:9" ht="17.25" customHeight="1" x14ac:dyDescent="0.25">
      <c r="A5" s="151" t="s">
        <v>167</v>
      </c>
      <c r="B5" s="152" t="s">
        <v>168</v>
      </c>
      <c r="C5" s="152"/>
      <c r="D5" s="152"/>
      <c r="E5" s="152"/>
      <c r="F5" s="152"/>
      <c r="G5" s="152" t="s">
        <v>169</v>
      </c>
    </row>
    <row r="6" spans="1:9" ht="25.5" customHeight="1" x14ac:dyDescent="0.25">
      <c r="A6" s="153" t="s">
        <v>170</v>
      </c>
      <c r="B6" s="154" t="s">
        <v>171</v>
      </c>
      <c r="C6" s="154" t="s">
        <v>172</v>
      </c>
      <c r="D6" s="154" t="s">
        <v>173</v>
      </c>
      <c r="E6" s="154" t="s">
        <v>174</v>
      </c>
      <c r="F6" s="154" t="s">
        <v>175</v>
      </c>
      <c r="G6" s="152"/>
    </row>
    <row r="7" spans="1:9" x14ac:dyDescent="0.25">
      <c r="A7" s="155" t="s">
        <v>167</v>
      </c>
      <c r="B7" s="156" t="s">
        <v>176</v>
      </c>
      <c r="C7" s="156" t="s">
        <v>177</v>
      </c>
      <c r="D7" s="156" t="s">
        <v>178</v>
      </c>
      <c r="E7" s="156" t="s">
        <v>179</v>
      </c>
      <c r="F7" s="156" t="s">
        <v>180</v>
      </c>
      <c r="G7" s="156" t="s">
        <v>181</v>
      </c>
    </row>
    <row r="8" spans="1:9" ht="16.5" x14ac:dyDescent="0.25">
      <c r="A8" s="157" t="s">
        <v>182</v>
      </c>
      <c r="B8" s="158">
        <v>1893614492</v>
      </c>
      <c r="C8" s="159">
        <v>710414128.81999946</v>
      </c>
      <c r="D8" s="160">
        <f>B8+C8</f>
        <v>2604028620.8199997</v>
      </c>
      <c r="E8" s="161">
        <v>2604028620.8199997</v>
      </c>
      <c r="F8" s="161">
        <v>2604028620.8199997</v>
      </c>
      <c r="G8" s="162">
        <f t="shared" ref="G8:G18" si="0">F8-B8</f>
        <v>710414128.81999969</v>
      </c>
      <c r="H8" s="163"/>
    </row>
    <row r="9" spans="1:9" ht="15" customHeight="1" x14ac:dyDescent="0.25">
      <c r="A9" s="157" t="s">
        <v>183</v>
      </c>
      <c r="B9" s="159">
        <v>0</v>
      </c>
      <c r="C9" s="159">
        <v>0</v>
      </c>
      <c r="D9" s="159">
        <v>0</v>
      </c>
      <c r="E9" s="159">
        <v>0</v>
      </c>
      <c r="F9" s="159">
        <v>0</v>
      </c>
      <c r="G9" s="162">
        <f t="shared" si="0"/>
        <v>0</v>
      </c>
      <c r="H9" s="163"/>
    </row>
    <row r="10" spans="1:9" ht="15" customHeight="1" x14ac:dyDescent="0.25">
      <c r="A10" s="157" t="s">
        <v>184</v>
      </c>
      <c r="B10" s="159">
        <v>0</v>
      </c>
      <c r="C10" s="159">
        <v>0</v>
      </c>
      <c r="D10" s="159">
        <v>0</v>
      </c>
      <c r="E10" s="159">
        <v>0</v>
      </c>
      <c r="F10" s="159">
        <v>0</v>
      </c>
      <c r="G10" s="162">
        <f t="shared" si="0"/>
        <v>0</v>
      </c>
      <c r="H10" s="163"/>
    </row>
    <row r="11" spans="1:9" ht="15.75" customHeight="1" x14ac:dyDescent="0.25">
      <c r="A11" s="157" t="s">
        <v>185</v>
      </c>
      <c r="B11" s="158">
        <v>647263162</v>
      </c>
      <c r="C11" s="159">
        <v>46194664.300000072</v>
      </c>
      <c r="D11" s="160">
        <f>B11+C11</f>
        <v>693457826.30000007</v>
      </c>
      <c r="E11" s="161">
        <v>693457826.30000007</v>
      </c>
      <c r="F11" s="161">
        <v>693457826.30000007</v>
      </c>
      <c r="G11" s="162">
        <f t="shared" si="0"/>
        <v>46194664.300000072</v>
      </c>
      <c r="H11" s="163"/>
    </row>
    <row r="12" spans="1:9" ht="15.75" customHeight="1" x14ac:dyDescent="0.25">
      <c r="A12" s="157" t="s">
        <v>186</v>
      </c>
      <c r="B12" s="158">
        <v>101603103</v>
      </c>
      <c r="C12" s="160">
        <v>566979114.81999993</v>
      </c>
      <c r="D12" s="160">
        <f t="shared" ref="D12:D13" si="1">B12+C12</f>
        <v>668582217.81999993</v>
      </c>
      <c r="E12" s="161">
        <v>668582217.81999993</v>
      </c>
      <c r="F12" s="161">
        <v>668582217.81999993</v>
      </c>
      <c r="G12" s="162">
        <f t="shared" si="0"/>
        <v>566979114.81999993</v>
      </c>
      <c r="H12" s="163"/>
      <c r="I12" s="164"/>
    </row>
    <row r="13" spans="1:9" ht="14.25" customHeight="1" x14ac:dyDescent="0.25">
      <c r="A13" s="157" t="s">
        <v>187</v>
      </c>
      <c r="B13" s="158">
        <v>25128725</v>
      </c>
      <c r="C13" s="160">
        <v>119396954.41999999</v>
      </c>
      <c r="D13" s="160">
        <f t="shared" si="1"/>
        <v>144525679.41999999</v>
      </c>
      <c r="E13" s="161">
        <v>144525679.41999999</v>
      </c>
      <c r="F13" s="161">
        <v>144518311.41999999</v>
      </c>
      <c r="G13" s="162">
        <f t="shared" si="0"/>
        <v>119389586.41999999</v>
      </c>
      <c r="H13" s="163"/>
      <c r="I13" s="164"/>
    </row>
    <row r="14" spans="1:9" ht="16.5" x14ac:dyDescent="0.25">
      <c r="A14" s="157" t="s">
        <v>188</v>
      </c>
      <c r="B14" s="159">
        <v>0</v>
      </c>
      <c r="C14" s="159">
        <v>0</v>
      </c>
      <c r="D14" s="159">
        <v>0</v>
      </c>
      <c r="E14" s="159">
        <v>0</v>
      </c>
      <c r="F14" s="159">
        <v>0</v>
      </c>
      <c r="G14" s="162">
        <f t="shared" si="0"/>
        <v>0</v>
      </c>
      <c r="H14" s="163"/>
    </row>
    <row r="15" spans="1:9" ht="28.5" x14ac:dyDescent="0.25">
      <c r="A15" s="157" t="s">
        <v>189</v>
      </c>
      <c r="B15" s="159">
        <v>23106022259</v>
      </c>
      <c r="C15" s="160">
        <v>1067759676.499999</v>
      </c>
      <c r="D15" s="160">
        <f>B15+C15</f>
        <v>24173781935.5</v>
      </c>
      <c r="E15" s="159">
        <v>24173781935.5</v>
      </c>
      <c r="F15" s="159">
        <v>24173781935.5</v>
      </c>
      <c r="G15" s="162">
        <f t="shared" si="0"/>
        <v>1067759676.5</v>
      </c>
      <c r="H15" s="163"/>
    </row>
    <row r="16" spans="1:9" ht="16.5" x14ac:dyDescent="0.25">
      <c r="A16" s="157" t="s">
        <v>190</v>
      </c>
      <c r="B16" s="159">
        <v>0</v>
      </c>
      <c r="C16" s="159">
        <v>0</v>
      </c>
      <c r="D16" s="159">
        <v>0</v>
      </c>
      <c r="E16" s="159">
        <v>0</v>
      </c>
      <c r="F16" s="159">
        <v>0</v>
      </c>
      <c r="G16" s="165">
        <f t="shared" si="0"/>
        <v>0</v>
      </c>
      <c r="H16" s="163"/>
    </row>
    <row r="17" spans="1:9" ht="15" customHeight="1" x14ac:dyDescent="0.25">
      <c r="A17" s="157" t="s">
        <v>191</v>
      </c>
      <c r="B17" s="166">
        <v>0</v>
      </c>
      <c r="C17" s="159">
        <v>0</v>
      </c>
      <c r="D17" s="159">
        <f>B17+C17</f>
        <v>0</v>
      </c>
      <c r="E17" s="159">
        <v>0</v>
      </c>
      <c r="F17" s="159">
        <v>0</v>
      </c>
      <c r="G17" s="165">
        <f t="shared" si="0"/>
        <v>0</v>
      </c>
      <c r="H17" s="163"/>
    </row>
    <row r="18" spans="1:9" ht="15" customHeight="1" x14ac:dyDescent="0.25">
      <c r="A18" s="167" t="s">
        <v>192</v>
      </c>
      <c r="B18" s="168">
        <f>SUM(B8:B17)</f>
        <v>25773631741</v>
      </c>
      <c r="C18" s="169">
        <f>SUM(C8:C17)</f>
        <v>2510744538.8599987</v>
      </c>
      <c r="D18" s="169">
        <f>SUM(D8:D17)</f>
        <v>28284376279.860001</v>
      </c>
      <c r="E18" s="170">
        <f>SUM(E8:E17)</f>
        <v>28284376279.860001</v>
      </c>
      <c r="F18" s="170">
        <f>SUM(F8:F17)</f>
        <v>28284368911.860001</v>
      </c>
      <c r="G18" s="171">
        <f t="shared" si="0"/>
        <v>2510737170.8600006</v>
      </c>
      <c r="H18" s="163"/>
      <c r="I18" s="163"/>
    </row>
    <row r="19" spans="1:9" ht="16.5" x14ac:dyDescent="0.25">
      <c r="A19" s="172" t="s">
        <v>167</v>
      </c>
      <c r="B19" s="173" t="s">
        <v>167</v>
      </c>
      <c r="C19" s="173"/>
      <c r="D19" s="174" t="s">
        <v>167</v>
      </c>
      <c r="E19" s="175" t="s">
        <v>193</v>
      </c>
      <c r="F19" s="176"/>
      <c r="G19" s="177">
        <f>G18</f>
        <v>2510737170.8600006</v>
      </c>
    </row>
    <row r="20" spans="1:9" ht="0" hidden="1" customHeight="1" x14ac:dyDescent="0.25">
      <c r="A20" s="178"/>
      <c r="B20" s="179"/>
      <c r="C20" s="180">
        <f>SUM(C8:C18)</f>
        <v>5021489077.7199974</v>
      </c>
      <c r="D20" s="179"/>
      <c r="E20" s="179"/>
      <c r="F20" s="179"/>
      <c r="G20" s="181"/>
    </row>
    <row r="21" spans="1:9" ht="0.4" customHeight="1" x14ac:dyDescent="0.25">
      <c r="A21" s="178"/>
      <c r="B21" s="179"/>
      <c r="C21" s="179"/>
      <c r="D21" s="179"/>
      <c r="E21" s="179"/>
      <c r="F21" s="179"/>
      <c r="G21" s="181"/>
    </row>
    <row r="22" spans="1:9" ht="22.5" customHeight="1" x14ac:dyDescent="0.25">
      <c r="A22" s="151" t="s">
        <v>167</v>
      </c>
      <c r="B22" s="152" t="s">
        <v>168</v>
      </c>
      <c r="C22" s="152"/>
      <c r="D22" s="152"/>
      <c r="E22" s="152"/>
      <c r="F22" s="152"/>
      <c r="G22" s="152"/>
    </row>
    <row r="23" spans="1:9" ht="32.25" customHeight="1" x14ac:dyDescent="0.25">
      <c r="A23" s="153" t="s">
        <v>194</v>
      </c>
      <c r="B23" s="154" t="s">
        <v>171</v>
      </c>
      <c r="C23" s="154" t="s">
        <v>172</v>
      </c>
      <c r="D23" s="154" t="s">
        <v>173</v>
      </c>
      <c r="E23" s="154" t="s">
        <v>174</v>
      </c>
      <c r="F23" s="154" t="s">
        <v>175</v>
      </c>
      <c r="G23" s="156" t="s">
        <v>169</v>
      </c>
    </row>
    <row r="24" spans="1:9" ht="15" customHeight="1" x14ac:dyDescent="0.25">
      <c r="A24" s="155"/>
      <c r="B24" s="156" t="s">
        <v>176</v>
      </c>
      <c r="C24" s="156" t="s">
        <v>177</v>
      </c>
      <c r="D24" s="156" t="s">
        <v>178</v>
      </c>
      <c r="E24" s="156" t="s">
        <v>179</v>
      </c>
      <c r="F24" s="156" t="s">
        <v>180</v>
      </c>
      <c r="G24" s="156" t="s">
        <v>181</v>
      </c>
    </row>
    <row r="25" spans="1:9" x14ac:dyDescent="0.25">
      <c r="A25" s="182" t="s">
        <v>195</v>
      </c>
      <c r="B25" s="183">
        <f>B26+B29+B30+B31+B32</f>
        <v>25773631741</v>
      </c>
      <c r="C25" s="183">
        <f>C26+C29+C30+C31+C32</f>
        <v>2510744538.8599987</v>
      </c>
      <c r="D25" s="184">
        <f>B25+C25</f>
        <v>28284376279.860001</v>
      </c>
      <c r="E25" s="185">
        <f>E26+E29+E30+E31+E32</f>
        <v>28284376279.860001</v>
      </c>
      <c r="F25" s="186">
        <f>F26+F29+F30+F31+F32</f>
        <v>28284368911.860001</v>
      </c>
      <c r="G25" s="187">
        <f>G26+G29+G30+G31+G32</f>
        <v>2510737170.8599997</v>
      </c>
    </row>
    <row r="26" spans="1:9" ht="15" customHeight="1" x14ac:dyDescent="0.25">
      <c r="A26" s="188" t="s">
        <v>182</v>
      </c>
      <c r="B26" s="189">
        <f>B8</f>
        <v>1893614492</v>
      </c>
      <c r="C26" s="189">
        <f>C8</f>
        <v>710414128.81999946</v>
      </c>
      <c r="D26" s="190">
        <f>B26+C26</f>
        <v>2604028620.8199997</v>
      </c>
      <c r="E26" s="191">
        <f>E8</f>
        <v>2604028620.8199997</v>
      </c>
      <c r="F26" s="192">
        <f>F8</f>
        <v>2604028620.8199997</v>
      </c>
      <c r="G26" s="162">
        <f>F26-B26</f>
        <v>710414128.81999969</v>
      </c>
    </row>
    <row r="27" spans="1:9" ht="15" customHeight="1" x14ac:dyDescent="0.25">
      <c r="A27" s="188" t="s">
        <v>183</v>
      </c>
      <c r="B27" s="189">
        <v>0</v>
      </c>
      <c r="C27" s="189">
        <v>0</v>
      </c>
      <c r="D27" s="189">
        <v>0</v>
      </c>
      <c r="E27" s="189">
        <v>0</v>
      </c>
      <c r="F27" s="189">
        <v>0</v>
      </c>
      <c r="G27" s="162">
        <v>0</v>
      </c>
    </row>
    <row r="28" spans="1:9" ht="15.75" customHeight="1" x14ac:dyDescent="0.25">
      <c r="A28" s="188" t="s">
        <v>184</v>
      </c>
      <c r="B28" s="189">
        <v>0</v>
      </c>
      <c r="C28" s="189">
        <v>0</v>
      </c>
      <c r="D28" s="189">
        <v>0</v>
      </c>
      <c r="E28" s="189">
        <v>0</v>
      </c>
      <c r="F28" s="189">
        <v>0</v>
      </c>
      <c r="G28" s="162">
        <v>0</v>
      </c>
    </row>
    <row r="29" spans="1:9" ht="15" customHeight="1" x14ac:dyDescent="0.25">
      <c r="A29" s="188" t="s">
        <v>185</v>
      </c>
      <c r="B29" s="192">
        <f t="shared" ref="B29:C31" si="2">B11</f>
        <v>647263162</v>
      </c>
      <c r="C29" s="189">
        <f t="shared" si="2"/>
        <v>46194664.300000072</v>
      </c>
      <c r="D29" s="190">
        <f>B29+C29</f>
        <v>693457826.30000007</v>
      </c>
      <c r="E29" s="191">
        <f t="shared" ref="E29:F31" si="3">E11</f>
        <v>693457826.30000007</v>
      </c>
      <c r="F29" s="192">
        <f t="shared" si="3"/>
        <v>693457826.30000007</v>
      </c>
      <c r="G29" s="162">
        <f>F29-B29</f>
        <v>46194664.300000072</v>
      </c>
    </row>
    <row r="30" spans="1:9" ht="15" customHeight="1" x14ac:dyDescent="0.25">
      <c r="A30" s="188" t="s">
        <v>186</v>
      </c>
      <c r="B30" s="192">
        <f t="shared" si="2"/>
        <v>101603103</v>
      </c>
      <c r="C30" s="189">
        <f t="shared" si="2"/>
        <v>566979114.81999993</v>
      </c>
      <c r="D30" s="190">
        <f>B30+C30</f>
        <v>668582217.81999993</v>
      </c>
      <c r="E30" s="191">
        <f t="shared" si="3"/>
        <v>668582217.81999993</v>
      </c>
      <c r="F30" s="192">
        <f t="shared" si="3"/>
        <v>668582217.81999993</v>
      </c>
      <c r="G30" s="162">
        <f>F30-B30</f>
        <v>566979114.81999993</v>
      </c>
    </row>
    <row r="31" spans="1:9" ht="15" customHeight="1" x14ac:dyDescent="0.25">
      <c r="A31" s="188" t="s">
        <v>187</v>
      </c>
      <c r="B31" s="192">
        <f t="shared" si="2"/>
        <v>25128725</v>
      </c>
      <c r="C31" s="189">
        <f t="shared" si="2"/>
        <v>119396954.41999999</v>
      </c>
      <c r="D31" s="190">
        <f>B31+C31</f>
        <v>144525679.41999999</v>
      </c>
      <c r="E31" s="191">
        <f t="shared" si="3"/>
        <v>144525679.41999999</v>
      </c>
      <c r="F31" s="192">
        <f t="shared" si="3"/>
        <v>144518311.41999999</v>
      </c>
      <c r="G31" s="162">
        <f>F31-B31</f>
        <v>119389586.41999999</v>
      </c>
    </row>
    <row r="32" spans="1:9" ht="28.5" x14ac:dyDescent="0.25">
      <c r="A32" s="188" t="s">
        <v>189</v>
      </c>
      <c r="B32" s="189">
        <f>B15</f>
        <v>23106022259</v>
      </c>
      <c r="C32" s="189">
        <f>C15</f>
        <v>1067759676.499999</v>
      </c>
      <c r="D32" s="189">
        <f>B32+C32</f>
        <v>24173781935.5</v>
      </c>
      <c r="E32" s="189">
        <f>E15</f>
        <v>24173781935.5</v>
      </c>
      <c r="F32" s="189">
        <f>F15</f>
        <v>24173781935.5</v>
      </c>
      <c r="G32" s="162">
        <f>F32-B32</f>
        <v>1067759676.5</v>
      </c>
    </row>
    <row r="33" spans="1:7" x14ac:dyDescent="0.25">
      <c r="A33" s="188" t="s">
        <v>190</v>
      </c>
      <c r="B33" s="189">
        <v>0</v>
      </c>
      <c r="C33" s="189">
        <v>0</v>
      </c>
      <c r="D33" s="189">
        <v>0</v>
      </c>
      <c r="E33" s="189">
        <v>0</v>
      </c>
      <c r="F33" s="189">
        <v>0</v>
      </c>
      <c r="G33" s="162">
        <v>0</v>
      </c>
    </row>
    <row r="34" spans="1:7" ht="45" customHeight="1" x14ac:dyDescent="0.25">
      <c r="A34" s="182" t="s">
        <v>196</v>
      </c>
      <c r="B34" s="193">
        <v>0</v>
      </c>
      <c r="C34" s="193">
        <v>0</v>
      </c>
      <c r="D34" s="193">
        <v>0</v>
      </c>
      <c r="E34" s="193">
        <v>0</v>
      </c>
      <c r="F34" s="193">
        <v>0</v>
      </c>
      <c r="G34" s="187">
        <v>0</v>
      </c>
    </row>
    <row r="35" spans="1:7" ht="15" customHeight="1" x14ac:dyDescent="0.25">
      <c r="A35" s="194" t="s">
        <v>183</v>
      </c>
      <c r="B35" s="189">
        <v>0</v>
      </c>
      <c r="C35" s="189">
        <v>0</v>
      </c>
      <c r="D35" s="189">
        <v>0</v>
      </c>
      <c r="E35" s="189">
        <v>0</v>
      </c>
      <c r="F35" s="189">
        <v>0</v>
      </c>
      <c r="G35" s="162">
        <v>0</v>
      </c>
    </row>
    <row r="36" spans="1:7" ht="15" customHeight="1" x14ac:dyDescent="0.25">
      <c r="A36" s="194" t="s">
        <v>186</v>
      </c>
      <c r="B36" s="189">
        <v>0</v>
      </c>
      <c r="C36" s="189">
        <v>0</v>
      </c>
      <c r="D36" s="189">
        <v>0</v>
      </c>
      <c r="E36" s="189">
        <v>0</v>
      </c>
      <c r="F36" s="189">
        <v>0</v>
      </c>
      <c r="G36" s="162">
        <v>0</v>
      </c>
    </row>
    <row r="37" spans="1:7" x14ac:dyDescent="0.25">
      <c r="A37" s="188" t="s">
        <v>188</v>
      </c>
      <c r="B37" s="189">
        <v>0</v>
      </c>
      <c r="C37" s="189">
        <v>0</v>
      </c>
      <c r="D37" s="189">
        <v>0</v>
      </c>
      <c r="E37" s="189">
        <v>0</v>
      </c>
      <c r="F37" s="189">
        <v>0</v>
      </c>
      <c r="G37" s="162">
        <v>0</v>
      </c>
    </row>
    <row r="38" spans="1:7" x14ac:dyDescent="0.25">
      <c r="A38" s="188" t="s">
        <v>190</v>
      </c>
      <c r="B38" s="189">
        <v>0</v>
      </c>
      <c r="C38" s="189">
        <v>0</v>
      </c>
      <c r="D38" s="189">
        <v>0</v>
      </c>
      <c r="E38" s="189">
        <v>0</v>
      </c>
      <c r="F38" s="189">
        <v>0</v>
      </c>
      <c r="G38" s="162">
        <v>0</v>
      </c>
    </row>
    <row r="39" spans="1:7" ht="18" customHeight="1" x14ac:dyDescent="0.25">
      <c r="A39" s="182" t="s">
        <v>191</v>
      </c>
      <c r="B39" s="193">
        <v>0</v>
      </c>
      <c r="C39" s="193">
        <v>0</v>
      </c>
      <c r="D39" s="193">
        <v>0</v>
      </c>
      <c r="E39" s="193">
        <v>0</v>
      </c>
      <c r="F39" s="193">
        <v>0</v>
      </c>
      <c r="G39" s="187">
        <v>0</v>
      </c>
    </row>
    <row r="40" spans="1:7" ht="15" customHeight="1" x14ac:dyDescent="0.25">
      <c r="A40" s="195" t="s">
        <v>197</v>
      </c>
      <c r="B40" s="196">
        <v>0</v>
      </c>
      <c r="C40" s="189">
        <v>0</v>
      </c>
      <c r="D40" s="189">
        <v>0</v>
      </c>
      <c r="E40" s="189">
        <v>0</v>
      </c>
      <c r="F40" s="189">
        <v>0</v>
      </c>
      <c r="G40" s="162">
        <v>0</v>
      </c>
    </row>
    <row r="41" spans="1:7" ht="15" customHeight="1" x14ac:dyDescent="0.25">
      <c r="A41" s="167" t="s">
        <v>198</v>
      </c>
      <c r="B41" s="197">
        <f>SUM(B26:B40)</f>
        <v>25773631741</v>
      </c>
      <c r="C41" s="198">
        <f>SUM(C26:C40)</f>
        <v>2510744538.8599987</v>
      </c>
      <c r="D41" s="198">
        <f>SUM(D26:D40)</f>
        <v>28284376279.860001</v>
      </c>
      <c r="E41" s="199">
        <f>SUM(E26:E40)</f>
        <v>28284376279.860001</v>
      </c>
      <c r="F41" s="199">
        <f>SUM(F26:F40)</f>
        <v>28284368911.860001</v>
      </c>
      <c r="G41" s="200">
        <f>G25+G34+G39</f>
        <v>2510737170.8599997</v>
      </c>
    </row>
    <row r="42" spans="1:7" ht="14.25" customHeight="1" x14ac:dyDescent="0.25">
      <c r="A42" s="172" t="s">
        <v>167</v>
      </c>
      <c r="B42" s="201" t="s">
        <v>167</v>
      </c>
      <c r="C42" s="201" t="s">
        <v>167</v>
      </c>
      <c r="D42" s="202" t="s">
        <v>167</v>
      </c>
      <c r="E42" s="203" t="s">
        <v>193</v>
      </c>
      <c r="F42" s="204"/>
      <c r="G42" s="205">
        <f>G19</f>
        <v>2510737170.8600006</v>
      </c>
    </row>
    <row r="43" spans="1:7" ht="0" hidden="1" customHeight="1" x14ac:dyDescent="0.25">
      <c r="A43" s="206"/>
      <c r="G43" s="207"/>
    </row>
    <row r="44" spans="1:7" ht="20.25" customHeight="1" x14ac:dyDescent="0.25">
      <c r="A44" s="206"/>
      <c r="C44" s="163"/>
      <c r="G44" s="207"/>
    </row>
    <row r="45" spans="1:7" ht="20.25" customHeight="1" x14ac:dyDescent="0.25">
      <c r="A45" s="206"/>
      <c r="G45" s="207"/>
    </row>
    <row r="46" spans="1:7" ht="20.25" customHeight="1" x14ac:dyDescent="0.25">
      <c r="A46" s="208"/>
      <c r="B46" s="209"/>
      <c r="C46" s="209"/>
      <c r="D46" s="209"/>
      <c r="E46" s="209"/>
      <c r="F46" s="209"/>
      <c r="G46" s="210"/>
    </row>
    <row r="47" spans="1:7" ht="9.75" customHeight="1" x14ac:dyDescent="0.25">
      <c r="A47" s="208"/>
      <c r="B47" s="209"/>
      <c r="C47" s="209"/>
      <c r="D47" s="209"/>
      <c r="E47" s="209"/>
      <c r="F47" s="209"/>
      <c r="G47" s="210"/>
    </row>
    <row r="48" spans="1:7" ht="9.75" customHeight="1" x14ac:dyDescent="0.25">
      <c r="A48" s="208"/>
      <c r="B48" s="209"/>
      <c r="C48" s="209"/>
      <c r="D48" s="209"/>
      <c r="E48" s="209"/>
      <c r="F48" s="209"/>
      <c r="G48" s="210"/>
    </row>
    <row r="49" spans="1:7" ht="25.5" customHeight="1" x14ac:dyDescent="0.25">
      <c r="A49" s="211" t="s">
        <v>199</v>
      </c>
      <c r="B49" s="212" t="s">
        <v>199</v>
      </c>
      <c r="C49" s="212"/>
      <c r="D49" s="212"/>
      <c r="E49" s="212" t="s">
        <v>199</v>
      </c>
      <c r="F49" s="212"/>
      <c r="G49" s="213"/>
    </row>
    <row r="50" spans="1:7" ht="23.25" customHeight="1" x14ac:dyDescent="0.25">
      <c r="A50" s="214" t="s">
        <v>200</v>
      </c>
      <c r="B50" s="215" t="s">
        <v>201</v>
      </c>
      <c r="C50" s="215"/>
      <c r="D50" s="215"/>
      <c r="E50" s="215" t="s">
        <v>202</v>
      </c>
      <c r="F50" s="215"/>
      <c r="G50" s="216"/>
    </row>
    <row r="51" spans="1:7" ht="54.75" customHeight="1" x14ac:dyDescent="0.25">
      <c r="A51" s="217" t="s">
        <v>203</v>
      </c>
      <c r="B51" s="218" t="s">
        <v>204</v>
      </c>
      <c r="C51" s="218"/>
      <c r="D51" s="218"/>
      <c r="E51" s="218" t="s">
        <v>205</v>
      </c>
      <c r="F51" s="218"/>
      <c r="G51" s="219"/>
    </row>
    <row r="52" spans="1:7" ht="15" customHeight="1" x14ac:dyDescent="0.25">
      <c r="A52" s="206"/>
      <c r="G52" s="207"/>
    </row>
    <row r="53" spans="1:7" ht="15" customHeight="1" x14ac:dyDescent="0.25">
      <c r="A53" s="220"/>
      <c r="B53" s="221"/>
      <c r="C53" s="221"/>
      <c r="D53" s="221"/>
      <c r="E53" s="221"/>
      <c r="F53" s="221"/>
      <c r="G53" s="222"/>
    </row>
    <row r="56" spans="1:7" ht="15" customHeight="1" x14ac:dyDescent="0.25"/>
  </sheetData>
  <mergeCells count="14">
    <mergeCell ref="B51:D51"/>
    <mergeCell ref="E51:G51"/>
    <mergeCell ref="B22:G22"/>
    <mergeCell ref="E42:F42"/>
    <mergeCell ref="B49:D49"/>
    <mergeCell ref="E49:G49"/>
    <mergeCell ref="B50:D50"/>
    <mergeCell ref="E50:G50"/>
    <mergeCell ref="A2:G2"/>
    <mergeCell ref="A3:G3"/>
    <mergeCell ref="A4:G4"/>
    <mergeCell ref="B5:F5"/>
    <mergeCell ref="G5:G6"/>
    <mergeCell ref="E19:F19"/>
  </mergeCells>
  <printOptions horizontalCentered="1" verticalCentered="1"/>
  <pageMargins left="0.21" right="0.17" top="0.19685039370078741" bottom="0.17" header="0.23" footer="0.21"/>
  <pageSetup scale="58" orientation="landscape" r:id="rId1"/>
  <headerFooter alignWithMargins="0"/>
  <rowBreaks count="2" manualBreakCount="2">
    <brk id="46" max="6" man="1"/>
    <brk id="48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01F62-AE8D-49B8-B677-CF5ABE28E919}">
  <dimension ref="A1:P85"/>
  <sheetViews>
    <sheetView showGridLines="0" view="pageBreakPreview" zoomScale="85" zoomScaleNormal="100" zoomScaleSheetLayoutView="85" workbookViewId="0">
      <pane ySplit="6" topLeftCell="A7" activePane="bottomLeft" state="frozen"/>
      <selection pane="bottomLeft" activeCell="F89" sqref="F89"/>
    </sheetView>
  </sheetViews>
  <sheetFormatPr baseColWidth="10" defaultRowHeight="15" x14ac:dyDescent="0.25"/>
  <cols>
    <col min="1" max="2" width="0.140625" style="9" customWidth="1"/>
    <col min="3" max="3" width="2.85546875" style="9" customWidth="1"/>
    <col min="4" max="4" width="14.85546875" style="9" customWidth="1"/>
    <col min="5" max="5" width="34.85546875" style="9" customWidth="1"/>
    <col min="6" max="6" width="50.85546875" style="9" customWidth="1"/>
    <col min="7" max="7" width="28" style="9" bestFit="1" customWidth="1"/>
    <col min="8" max="8" width="28.42578125" style="9" customWidth="1"/>
    <col min="9" max="9" width="28" style="9" bestFit="1" customWidth="1"/>
    <col min="10" max="10" width="28.7109375" style="9" bestFit="1" customWidth="1"/>
    <col min="11" max="11" width="24" style="9" customWidth="1"/>
    <col min="12" max="12" width="3.42578125" style="9" customWidth="1"/>
    <col min="13" max="13" width="1" style="9" customWidth="1"/>
    <col min="14" max="14" width="25.85546875" style="9" customWidth="1"/>
    <col min="15" max="15" width="0" style="9" hidden="1" customWidth="1"/>
    <col min="16" max="16" width="0.140625" style="9" customWidth="1"/>
    <col min="17" max="16384" width="11.42578125" style="9"/>
  </cols>
  <sheetData>
    <row r="1" spans="1:16" ht="1.7" customHeight="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4.9000000000000004" customHeight="1" x14ac:dyDescent="0.25">
      <c r="A2" s="21"/>
      <c r="B2" s="21"/>
      <c r="C2" s="21"/>
      <c r="D2" s="44" t="s">
        <v>95</v>
      </c>
      <c r="E2" s="45"/>
      <c r="F2" s="45"/>
      <c r="G2" s="45"/>
      <c r="H2" s="45"/>
      <c r="I2" s="45"/>
      <c r="J2" s="45"/>
      <c r="K2" s="45"/>
      <c r="L2" s="45"/>
      <c r="M2" s="46"/>
      <c r="N2" s="46"/>
      <c r="O2" s="46"/>
      <c r="P2" s="21"/>
    </row>
    <row r="3" spans="1:16" ht="110.25" customHeight="1" x14ac:dyDescent="0.25">
      <c r="A3" s="21"/>
      <c r="B3" s="21"/>
      <c r="C3" s="21"/>
      <c r="D3" s="45"/>
      <c r="E3" s="45"/>
      <c r="F3" s="45"/>
      <c r="G3" s="45"/>
      <c r="H3" s="45"/>
      <c r="I3" s="45"/>
      <c r="J3" s="45"/>
      <c r="K3" s="45"/>
      <c r="L3" s="45"/>
      <c r="M3" s="46"/>
      <c r="N3" s="46"/>
      <c r="O3" s="46"/>
      <c r="P3" s="21"/>
    </row>
    <row r="4" spans="1:16" ht="4.9000000000000004" customHeight="1" x14ac:dyDescent="0.25">
      <c r="A4" s="21"/>
      <c r="B4" s="21"/>
      <c r="C4" s="21"/>
      <c r="D4" s="45"/>
      <c r="E4" s="45"/>
      <c r="F4" s="45"/>
      <c r="G4" s="45"/>
      <c r="H4" s="45"/>
      <c r="I4" s="45"/>
      <c r="J4" s="45"/>
      <c r="K4" s="45"/>
      <c r="L4" s="45"/>
      <c r="M4" s="46"/>
      <c r="N4" s="46"/>
      <c r="O4" s="46"/>
      <c r="P4" s="21"/>
    </row>
    <row r="5" spans="1:16" ht="1.7" customHeight="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16" ht="7.3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ht="29.25" customHeight="1" x14ac:dyDescent="0.25">
      <c r="B7" s="47" t="s">
        <v>0</v>
      </c>
      <c r="C7" s="47"/>
      <c r="D7" s="47"/>
      <c r="E7" s="47"/>
      <c r="F7" s="48"/>
      <c r="G7" s="53" t="s">
        <v>1</v>
      </c>
      <c r="H7" s="53"/>
      <c r="I7" s="53"/>
      <c r="J7" s="53"/>
      <c r="K7" s="53"/>
      <c r="L7" s="53"/>
      <c r="M7" s="54"/>
      <c r="N7" s="55" t="s">
        <v>2</v>
      </c>
      <c r="O7" s="47"/>
      <c r="P7" s="48"/>
    </row>
    <row r="8" spans="1:16" ht="48" customHeight="1" x14ac:dyDescent="0.25">
      <c r="B8" s="49"/>
      <c r="C8" s="49"/>
      <c r="D8" s="49"/>
      <c r="E8" s="49"/>
      <c r="F8" s="50"/>
      <c r="G8" s="18" t="s">
        <v>3</v>
      </c>
      <c r="H8" s="18" t="s">
        <v>41</v>
      </c>
      <c r="I8" s="18" t="s">
        <v>4</v>
      </c>
      <c r="J8" s="18" t="s">
        <v>5</v>
      </c>
      <c r="K8" s="57" t="s">
        <v>6</v>
      </c>
      <c r="L8" s="53"/>
      <c r="M8" s="54"/>
      <c r="N8" s="56"/>
      <c r="O8" s="51"/>
      <c r="P8" s="52"/>
    </row>
    <row r="9" spans="1:16" ht="23.25" x14ac:dyDescent="0.25">
      <c r="B9" s="51"/>
      <c r="C9" s="51"/>
      <c r="D9" s="51"/>
      <c r="E9" s="51"/>
      <c r="F9" s="52"/>
      <c r="G9" s="18" t="s">
        <v>7</v>
      </c>
      <c r="H9" s="18" t="s">
        <v>8</v>
      </c>
      <c r="I9" s="18" t="s">
        <v>9</v>
      </c>
      <c r="J9" s="18" t="s">
        <v>10</v>
      </c>
      <c r="K9" s="57" t="s">
        <v>11</v>
      </c>
      <c r="L9" s="53"/>
      <c r="M9" s="54"/>
      <c r="N9" s="57" t="s">
        <v>12</v>
      </c>
      <c r="O9" s="53"/>
      <c r="P9" s="53"/>
    </row>
    <row r="10" spans="1:16" ht="27" customHeight="1" x14ac:dyDescent="0.35">
      <c r="B10" s="41" t="s">
        <v>96</v>
      </c>
      <c r="C10" s="37"/>
      <c r="D10" s="37"/>
      <c r="E10" s="37"/>
      <c r="F10" s="37"/>
      <c r="G10" s="27">
        <v>7922442332</v>
      </c>
      <c r="H10" s="27">
        <v>283751023.35000002</v>
      </c>
      <c r="I10" s="27">
        <v>8206193355.3500004</v>
      </c>
      <c r="J10" s="27">
        <v>8181651840.9700003</v>
      </c>
      <c r="K10" s="42">
        <v>8181651840.9700003</v>
      </c>
      <c r="L10" s="37"/>
      <c r="M10" s="37"/>
      <c r="N10" s="43">
        <v>24541514.379999999</v>
      </c>
      <c r="O10" s="37"/>
      <c r="P10" s="40"/>
    </row>
    <row r="11" spans="1:16" ht="21" x14ac:dyDescent="0.35">
      <c r="B11" s="36" t="s">
        <v>97</v>
      </c>
      <c r="C11" s="37"/>
      <c r="D11" s="37"/>
      <c r="E11" s="37"/>
      <c r="F11" s="37"/>
      <c r="G11" s="28">
        <v>4389842807</v>
      </c>
      <c r="H11" s="28">
        <v>-45765670.850000001</v>
      </c>
      <c r="I11" s="28">
        <v>4344077136.1499996</v>
      </c>
      <c r="J11" s="28">
        <v>4336023576.4399996</v>
      </c>
      <c r="K11" s="38">
        <v>4336023576.4399996</v>
      </c>
      <c r="L11" s="37"/>
      <c r="M11" s="37"/>
      <c r="N11" s="39">
        <v>8053559.71</v>
      </c>
      <c r="O11" s="37"/>
      <c r="P11" s="40"/>
    </row>
    <row r="12" spans="1:16" ht="21" x14ac:dyDescent="0.35">
      <c r="B12" s="36" t="s">
        <v>98</v>
      </c>
      <c r="C12" s="37"/>
      <c r="D12" s="37"/>
      <c r="E12" s="37"/>
      <c r="F12" s="37"/>
      <c r="G12" s="28">
        <v>147357739</v>
      </c>
      <c r="H12" s="28">
        <v>-36015789.469999999</v>
      </c>
      <c r="I12" s="28">
        <v>111341949.53</v>
      </c>
      <c r="J12" s="28">
        <v>107952791.34999999</v>
      </c>
      <c r="K12" s="38">
        <v>107952791.34999999</v>
      </c>
      <c r="L12" s="37"/>
      <c r="M12" s="37"/>
      <c r="N12" s="39">
        <v>3389158.18</v>
      </c>
      <c r="O12" s="37"/>
      <c r="P12" s="40"/>
    </row>
    <row r="13" spans="1:16" ht="21" x14ac:dyDescent="0.35">
      <c r="B13" s="36" t="s">
        <v>99</v>
      </c>
      <c r="C13" s="37"/>
      <c r="D13" s="37"/>
      <c r="E13" s="37"/>
      <c r="F13" s="37"/>
      <c r="G13" s="28">
        <v>1679738785</v>
      </c>
      <c r="H13" s="28">
        <v>79428923.819999993</v>
      </c>
      <c r="I13" s="28">
        <v>1759167708.8199999</v>
      </c>
      <c r="J13" s="28">
        <v>1754251641.3499999</v>
      </c>
      <c r="K13" s="38">
        <v>1754251641.3499999</v>
      </c>
      <c r="L13" s="37"/>
      <c r="M13" s="37"/>
      <c r="N13" s="39">
        <v>4916067.47</v>
      </c>
      <c r="O13" s="37"/>
      <c r="P13" s="40"/>
    </row>
    <row r="14" spans="1:16" ht="21" x14ac:dyDescent="0.35">
      <c r="B14" s="36" t="s">
        <v>100</v>
      </c>
      <c r="C14" s="37"/>
      <c r="D14" s="37"/>
      <c r="E14" s="37"/>
      <c r="F14" s="37"/>
      <c r="G14" s="28">
        <v>1075803273</v>
      </c>
      <c r="H14" s="28">
        <v>84548861.5</v>
      </c>
      <c r="I14" s="28">
        <v>1160352134.5</v>
      </c>
      <c r="J14" s="28">
        <v>1157659284.77</v>
      </c>
      <c r="K14" s="38">
        <v>1157659284.77</v>
      </c>
      <c r="L14" s="37"/>
      <c r="M14" s="37"/>
      <c r="N14" s="39">
        <v>2692849.73</v>
      </c>
      <c r="O14" s="37"/>
      <c r="P14" s="40"/>
    </row>
    <row r="15" spans="1:16" ht="21" x14ac:dyDescent="0.35">
      <c r="B15" s="36" t="s">
        <v>101</v>
      </c>
      <c r="C15" s="37"/>
      <c r="D15" s="37"/>
      <c r="E15" s="37"/>
      <c r="F15" s="37"/>
      <c r="G15" s="28">
        <v>92471861</v>
      </c>
      <c r="H15" s="28">
        <v>53577423.789999999</v>
      </c>
      <c r="I15" s="28">
        <v>146049284.78999999</v>
      </c>
      <c r="J15" s="28">
        <v>144943805.06</v>
      </c>
      <c r="K15" s="38">
        <v>144943805.06</v>
      </c>
      <c r="L15" s="37"/>
      <c r="M15" s="37"/>
      <c r="N15" s="39">
        <v>1105479.73</v>
      </c>
      <c r="O15" s="37"/>
      <c r="P15" s="40"/>
    </row>
    <row r="16" spans="1:16" ht="21" x14ac:dyDescent="0.35">
      <c r="B16" s="36" t="s">
        <v>102</v>
      </c>
      <c r="C16" s="37"/>
      <c r="D16" s="37"/>
      <c r="E16" s="37"/>
      <c r="F16" s="37"/>
      <c r="G16" s="28">
        <v>6141557</v>
      </c>
      <c r="H16" s="28">
        <v>-1757157.44</v>
      </c>
      <c r="I16" s="28">
        <v>4384399.5599999996</v>
      </c>
      <c r="J16" s="28">
        <v>0</v>
      </c>
      <c r="K16" s="38">
        <v>0</v>
      </c>
      <c r="L16" s="37"/>
      <c r="M16" s="37"/>
      <c r="N16" s="39">
        <v>4384399.5599999996</v>
      </c>
      <c r="O16" s="37"/>
      <c r="P16" s="40"/>
    </row>
    <row r="17" spans="2:16" ht="21" x14ac:dyDescent="0.35">
      <c r="B17" s="36" t="s">
        <v>103</v>
      </c>
      <c r="C17" s="37"/>
      <c r="D17" s="37"/>
      <c r="E17" s="37"/>
      <c r="F17" s="37"/>
      <c r="G17" s="28">
        <v>531086310</v>
      </c>
      <c r="H17" s="28">
        <v>149734432</v>
      </c>
      <c r="I17" s="28">
        <v>680820742</v>
      </c>
      <c r="J17" s="28">
        <v>680820742</v>
      </c>
      <c r="K17" s="38">
        <v>680820742</v>
      </c>
      <c r="L17" s="37"/>
      <c r="M17" s="37"/>
      <c r="N17" s="39">
        <v>0</v>
      </c>
      <c r="O17" s="37"/>
      <c r="P17" s="40"/>
    </row>
    <row r="18" spans="2:16" ht="26.25" customHeight="1" x14ac:dyDescent="0.35">
      <c r="B18" s="41" t="s">
        <v>104</v>
      </c>
      <c r="C18" s="37"/>
      <c r="D18" s="37"/>
      <c r="E18" s="37"/>
      <c r="F18" s="37"/>
      <c r="G18" s="27">
        <v>439630915</v>
      </c>
      <c r="H18" s="27">
        <v>39191198.600000001</v>
      </c>
      <c r="I18" s="27">
        <v>478822113.60000002</v>
      </c>
      <c r="J18" s="27">
        <v>352206418.69999999</v>
      </c>
      <c r="K18" s="42">
        <v>352206418.69999999</v>
      </c>
      <c r="L18" s="37"/>
      <c r="M18" s="37"/>
      <c r="N18" s="43">
        <v>126615694.90000001</v>
      </c>
      <c r="O18" s="37"/>
      <c r="P18" s="40"/>
    </row>
    <row r="19" spans="2:16" ht="43.5" customHeight="1" x14ac:dyDescent="0.35">
      <c r="B19" s="36" t="s">
        <v>105</v>
      </c>
      <c r="C19" s="37"/>
      <c r="D19" s="37"/>
      <c r="E19" s="37"/>
      <c r="F19" s="37"/>
      <c r="G19" s="28">
        <v>117014730</v>
      </c>
      <c r="H19" s="28">
        <v>-27800652.73</v>
      </c>
      <c r="I19" s="28">
        <v>89214077.269999996</v>
      </c>
      <c r="J19" s="28">
        <v>63356416.57</v>
      </c>
      <c r="K19" s="38">
        <v>63356416.57</v>
      </c>
      <c r="L19" s="37"/>
      <c r="M19" s="37"/>
      <c r="N19" s="39">
        <v>25857660.699999999</v>
      </c>
      <c r="O19" s="37"/>
      <c r="P19" s="40"/>
    </row>
    <row r="20" spans="2:16" ht="21" x14ac:dyDescent="0.35">
      <c r="B20" s="36" t="s">
        <v>106</v>
      </c>
      <c r="C20" s="37"/>
      <c r="D20" s="37"/>
      <c r="E20" s="37"/>
      <c r="F20" s="37"/>
      <c r="G20" s="28">
        <v>73090653</v>
      </c>
      <c r="H20" s="28">
        <v>-5110147.05</v>
      </c>
      <c r="I20" s="28">
        <v>67980505.950000003</v>
      </c>
      <c r="J20" s="28">
        <v>63350650.840000004</v>
      </c>
      <c r="K20" s="38">
        <v>63350650.840000004</v>
      </c>
      <c r="L20" s="37"/>
      <c r="M20" s="37"/>
      <c r="N20" s="39">
        <v>4629855.1100000003</v>
      </c>
      <c r="O20" s="37"/>
      <c r="P20" s="40"/>
    </row>
    <row r="21" spans="2:16" ht="23.25" customHeight="1" x14ac:dyDescent="0.35">
      <c r="B21" s="36" t="s">
        <v>107</v>
      </c>
      <c r="C21" s="37"/>
      <c r="D21" s="37"/>
      <c r="E21" s="37"/>
      <c r="F21" s="37"/>
      <c r="G21" s="28">
        <v>21300</v>
      </c>
      <c r="H21" s="28">
        <v>1471482.56</v>
      </c>
      <c r="I21" s="28">
        <v>1492782.56</v>
      </c>
      <c r="J21" s="28">
        <v>1226064.1499999999</v>
      </c>
      <c r="K21" s="38">
        <v>1226064.1499999999</v>
      </c>
      <c r="L21" s="37"/>
      <c r="M21" s="37"/>
      <c r="N21" s="39">
        <v>266718.40999999997</v>
      </c>
      <c r="O21" s="37"/>
      <c r="P21" s="40"/>
    </row>
    <row r="22" spans="2:16" ht="21" x14ac:dyDescent="0.35">
      <c r="B22" s="36" t="s">
        <v>108</v>
      </c>
      <c r="C22" s="37"/>
      <c r="D22" s="37"/>
      <c r="E22" s="37"/>
      <c r="F22" s="37"/>
      <c r="G22" s="28">
        <v>5084558</v>
      </c>
      <c r="H22" s="28">
        <v>11916028</v>
      </c>
      <c r="I22" s="28">
        <v>17000586</v>
      </c>
      <c r="J22" s="28">
        <v>14184169.710000001</v>
      </c>
      <c r="K22" s="38">
        <v>14184169.710000001</v>
      </c>
      <c r="L22" s="37"/>
      <c r="M22" s="37"/>
      <c r="N22" s="39">
        <v>2816416.29</v>
      </c>
      <c r="O22" s="37"/>
      <c r="P22" s="40"/>
    </row>
    <row r="23" spans="2:16" ht="21" x14ac:dyDescent="0.35">
      <c r="B23" s="36" t="s">
        <v>109</v>
      </c>
      <c r="C23" s="37"/>
      <c r="D23" s="37"/>
      <c r="E23" s="37"/>
      <c r="F23" s="37"/>
      <c r="G23" s="28">
        <v>53153547</v>
      </c>
      <c r="H23" s="28">
        <v>-1886785.94</v>
      </c>
      <c r="I23" s="28">
        <v>51266761.060000002</v>
      </c>
      <c r="J23" s="28">
        <v>14186950.58</v>
      </c>
      <c r="K23" s="38">
        <v>14186950.58</v>
      </c>
      <c r="L23" s="37"/>
      <c r="M23" s="37"/>
      <c r="N23" s="39">
        <v>37079810.479999997</v>
      </c>
      <c r="O23" s="37"/>
      <c r="P23" s="40"/>
    </row>
    <row r="24" spans="2:16" ht="21" x14ac:dyDescent="0.35">
      <c r="B24" s="36" t="s">
        <v>110</v>
      </c>
      <c r="C24" s="37"/>
      <c r="D24" s="37"/>
      <c r="E24" s="37"/>
      <c r="F24" s="37"/>
      <c r="G24" s="28">
        <v>101632735</v>
      </c>
      <c r="H24" s="28">
        <v>37257429.700000003</v>
      </c>
      <c r="I24" s="28">
        <v>138890164.69999999</v>
      </c>
      <c r="J24" s="28">
        <v>112234054.79000001</v>
      </c>
      <c r="K24" s="38">
        <v>112234054.79000001</v>
      </c>
      <c r="L24" s="37"/>
      <c r="M24" s="37"/>
      <c r="N24" s="39">
        <v>26656109.91</v>
      </c>
      <c r="O24" s="37"/>
      <c r="P24" s="40"/>
    </row>
    <row r="25" spans="2:16" ht="21" x14ac:dyDescent="0.35">
      <c r="B25" s="36" t="s">
        <v>111</v>
      </c>
      <c r="C25" s="37"/>
      <c r="D25" s="37"/>
      <c r="E25" s="37"/>
      <c r="F25" s="37"/>
      <c r="G25" s="28">
        <v>65329881</v>
      </c>
      <c r="H25" s="28">
        <v>8844370.3599999994</v>
      </c>
      <c r="I25" s="28">
        <v>74174251.359999999</v>
      </c>
      <c r="J25" s="28">
        <v>51432825.640000001</v>
      </c>
      <c r="K25" s="38">
        <v>51432825.640000001</v>
      </c>
      <c r="L25" s="37"/>
      <c r="M25" s="37"/>
      <c r="N25" s="39">
        <v>22741425.719999999</v>
      </c>
      <c r="O25" s="37"/>
      <c r="P25" s="40"/>
    </row>
    <row r="26" spans="2:16" ht="21" x14ac:dyDescent="0.35">
      <c r="B26" s="36" t="s">
        <v>112</v>
      </c>
      <c r="C26" s="37"/>
      <c r="D26" s="37"/>
      <c r="E26" s="37"/>
      <c r="F26" s="37"/>
      <c r="G26" s="28">
        <v>9873628</v>
      </c>
      <c r="H26" s="28">
        <v>2301392.4</v>
      </c>
      <c r="I26" s="28">
        <v>12175020.4</v>
      </c>
      <c r="J26" s="28">
        <v>8670801.4800000004</v>
      </c>
      <c r="K26" s="38">
        <v>8670801.4800000004</v>
      </c>
      <c r="L26" s="37"/>
      <c r="M26" s="37"/>
      <c r="N26" s="39">
        <v>3504218.92</v>
      </c>
      <c r="O26" s="37"/>
      <c r="P26" s="40"/>
    </row>
    <row r="27" spans="2:16" ht="21" x14ac:dyDescent="0.35">
      <c r="B27" s="36" t="s">
        <v>113</v>
      </c>
      <c r="C27" s="37"/>
      <c r="D27" s="37"/>
      <c r="E27" s="37"/>
      <c r="F27" s="37"/>
      <c r="G27" s="28">
        <v>14429883</v>
      </c>
      <c r="H27" s="28">
        <v>12198081.300000001</v>
      </c>
      <c r="I27" s="28">
        <v>26627964.300000001</v>
      </c>
      <c r="J27" s="28">
        <v>23564484.940000001</v>
      </c>
      <c r="K27" s="38">
        <v>23564484.940000001</v>
      </c>
      <c r="L27" s="37"/>
      <c r="M27" s="37"/>
      <c r="N27" s="39">
        <v>3063479.36</v>
      </c>
      <c r="O27" s="37"/>
      <c r="P27" s="40"/>
    </row>
    <row r="28" spans="2:16" ht="25.5" customHeight="1" x14ac:dyDescent="0.35">
      <c r="B28" s="41" t="s">
        <v>114</v>
      </c>
      <c r="C28" s="37"/>
      <c r="D28" s="37"/>
      <c r="E28" s="37"/>
      <c r="F28" s="37"/>
      <c r="G28" s="27">
        <v>1329888935</v>
      </c>
      <c r="H28" s="27">
        <v>189532006.16999999</v>
      </c>
      <c r="I28" s="27">
        <v>1519420941.1700001</v>
      </c>
      <c r="J28" s="27">
        <v>1251388714.5699999</v>
      </c>
      <c r="K28" s="42">
        <v>1238471897.6199999</v>
      </c>
      <c r="L28" s="37"/>
      <c r="M28" s="37"/>
      <c r="N28" s="43">
        <v>268032226.59999999</v>
      </c>
      <c r="O28" s="37"/>
      <c r="P28" s="40"/>
    </row>
    <row r="29" spans="2:16" ht="21" x14ac:dyDescent="0.35">
      <c r="B29" s="36" t="s">
        <v>115</v>
      </c>
      <c r="C29" s="37"/>
      <c r="D29" s="37"/>
      <c r="E29" s="37"/>
      <c r="F29" s="37"/>
      <c r="G29" s="28">
        <v>166707498</v>
      </c>
      <c r="H29" s="28">
        <v>93129851.019999996</v>
      </c>
      <c r="I29" s="28">
        <v>259837349.02000001</v>
      </c>
      <c r="J29" s="28">
        <v>240092468.63</v>
      </c>
      <c r="K29" s="38">
        <v>240092468.63</v>
      </c>
      <c r="L29" s="37"/>
      <c r="M29" s="37"/>
      <c r="N29" s="39">
        <v>19744880.390000001</v>
      </c>
      <c r="O29" s="37"/>
      <c r="P29" s="40"/>
    </row>
    <row r="30" spans="2:16" ht="21" x14ac:dyDescent="0.35">
      <c r="B30" s="36" t="s">
        <v>116</v>
      </c>
      <c r="C30" s="37"/>
      <c r="D30" s="37"/>
      <c r="E30" s="37"/>
      <c r="F30" s="37"/>
      <c r="G30" s="28">
        <v>212869313</v>
      </c>
      <c r="H30" s="28">
        <v>2388549.7400000002</v>
      </c>
      <c r="I30" s="28">
        <v>215257862.74000001</v>
      </c>
      <c r="J30" s="28">
        <v>134050397.5</v>
      </c>
      <c r="K30" s="38">
        <v>133839927.09999999</v>
      </c>
      <c r="L30" s="37"/>
      <c r="M30" s="37"/>
      <c r="N30" s="39">
        <v>81207465.239999995</v>
      </c>
      <c r="O30" s="37"/>
      <c r="P30" s="40"/>
    </row>
    <row r="31" spans="2:16" ht="33.75" customHeight="1" x14ac:dyDescent="0.35">
      <c r="B31" s="36" t="s">
        <v>117</v>
      </c>
      <c r="C31" s="37"/>
      <c r="D31" s="37"/>
      <c r="E31" s="37"/>
      <c r="F31" s="37"/>
      <c r="G31" s="28">
        <v>254998983</v>
      </c>
      <c r="H31" s="28">
        <v>23189314.449999999</v>
      </c>
      <c r="I31" s="28">
        <v>278188297.44999999</v>
      </c>
      <c r="J31" s="28">
        <v>229906190.97</v>
      </c>
      <c r="K31" s="38">
        <v>229906190.97</v>
      </c>
      <c r="L31" s="37"/>
      <c r="M31" s="37"/>
      <c r="N31" s="39">
        <v>48282106.479999997</v>
      </c>
      <c r="O31" s="37"/>
      <c r="P31" s="40"/>
    </row>
    <row r="32" spans="2:16" ht="21" x14ac:dyDescent="0.35">
      <c r="B32" s="36" t="s">
        <v>118</v>
      </c>
      <c r="C32" s="37"/>
      <c r="D32" s="37"/>
      <c r="E32" s="37"/>
      <c r="F32" s="37"/>
      <c r="G32" s="28">
        <v>71981697</v>
      </c>
      <c r="H32" s="28">
        <v>31237420.309999999</v>
      </c>
      <c r="I32" s="28">
        <v>103219117.31</v>
      </c>
      <c r="J32" s="28">
        <v>88831986.209999993</v>
      </c>
      <c r="K32" s="38">
        <v>88831986.209999993</v>
      </c>
      <c r="L32" s="37"/>
      <c r="M32" s="37"/>
      <c r="N32" s="39">
        <v>14387131.1</v>
      </c>
      <c r="O32" s="37"/>
      <c r="P32" s="40"/>
    </row>
    <row r="33" spans="2:16" ht="51" customHeight="1" x14ac:dyDescent="0.35">
      <c r="B33" s="36" t="s">
        <v>119</v>
      </c>
      <c r="C33" s="37"/>
      <c r="D33" s="37"/>
      <c r="E33" s="37"/>
      <c r="F33" s="37"/>
      <c r="G33" s="28">
        <v>285164204</v>
      </c>
      <c r="H33" s="28">
        <v>68044953.379999995</v>
      </c>
      <c r="I33" s="28">
        <v>353209157.38</v>
      </c>
      <c r="J33" s="28">
        <v>275382711.63</v>
      </c>
      <c r="K33" s="38">
        <v>274862116.63999999</v>
      </c>
      <c r="L33" s="37"/>
      <c r="M33" s="37"/>
      <c r="N33" s="39">
        <v>77826445.75</v>
      </c>
      <c r="O33" s="37"/>
      <c r="P33" s="40"/>
    </row>
    <row r="34" spans="2:16" ht="21" x14ac:dyDescent="0.35">
      <c r="B34" s="36" t="s">
        <v>120</v>
      </c>
      <c r="C34" s="37"/>
      <c r="D34" s="37"/>
      <c r="E34" s="37"/>
      <c r="F34" s="37"/>
      <c r="G34" s="28">
        <v>81748780</v>
      </c>
      <c r="H34" s="28">
        <v>52436740.170000002</v>
      </c>
      <c r="I34" s="28">
        <v>134185520.17</v>
      </c>
      <c r="J34" s="28">
        <v>125179604.84999999</v>
      </c>
      <c r="K34" s="38">
        <v>125179604.84999999</v>
      </c>
      <c r="L34" s="37"/>
      <c r="M34" s="37"/>
      <c r="N34" s="39">
        <v>9005915.3200000003</v>
      </c>
      <c r="O34" s="37"/>
      <c r="P34" s="40"/>
    </row>
    <row r="35" spans="2:16" ht="21" x14ac:dyDescent="0.35">
      <c r="B35" s="36" t="s">
        <v>121</v>
      </c>
      <c r="C35" s="37"/>
      <c r="D35" s="37"/>
      <c r="E35" s="37"/>
      <c r="F35" s="37"/>
      <c r="G35" s="28">
        <v>25566992</v>
      </c>
      <c r="H35" s="28">
        <v>1068793.51</v>
      </c>
      <c r="I35" s="28">
        <v>26635785.510000002</v>
      </c>
      <c r="J35" s="28">
        <v>24499659.719999999</v>
      </c>
      <c r="K35" s="38">
        <v>24499659.719999999</v>
      </c>
      <c r="L35" s="37"/>
      <c r="M35" s="37"/>
      <c r="N35" s="39">
        <v>2136125.79</v>
      </c>
      <c r="O35" s="37"/>
      <c r="P35" s="40"/>
    </row>
    <row r="36" spans="2:16" ht="21" x14ac:dyDescent="0.35">
      <c r="B36" s="36" t="s">
        <v>122</v>
      </c>
      <c r="C36" s="37"/>
      <c r="D36" s="37"/>
      <c r="E36" s="37"/>
      <c r="F36" s="37"/>
      <c r="G36" s="28">
        <v>84059331</v>
      </c>
      <c r="H36" s="28">
        <v>-19116872.960000001</v>
      </c>
      <c r="I36" s="28">
        <v>64942458.039999999</v>
      </c>
      <c r="J36" s="28">
        <v>55585761.020000003</v>
      </c>
      <c r="K36" s="38">
        <v>55585761.020000003</v>
      </c>
      <c r="L36" s="37"/>
      <c r="M36" s="37"/>
      <c r="N36" s="39">
        <v>9356697.0199999996</v>
      </c>
      <c r="O36" s="37"/>
      <c r="P36" s="40"/>
    </row>
    <row r="37" spans="2:16" ht="21" x14ac:dyDescent="0.35">
      <c r="B37" s="36" t="s">
        <v>71</v>
      </c>
      <c r="C37" s="37"/>
      <c r="D37" s="37"/>
      <c r="E37" s="37"/>
      <c r="F37" s="37"/>
      <c r="G37" s="28">
        <v>146792137</v>
      </c>
      <c r="H37" s="28">
        <v>-62846743.450000003</v>
      </c>
      <c r="I37" s="28">
        <v>83945393.549999997</v>
      </c>
      <c r="J37" s="28">
        <v>77859934.040000007</v>
      </c>
      <c r="K37" s="38">
        <v>65674182.479999997</v>
      </c>
      <c r="L37" s="37"/>
      <c r="M37" s="37"/>
      <c r="N37" s="39">
        <v>6085459.5099999998</v>
      </c>
      <c r="O37" s="37"/>
      <c r="P37" s="40"/>
    </row>
    <row r="38" spans="2:16" ht="19.5" customHeight="1" x14ac:dyDescent="0.35">
      <c r="B38" s="41" t="s">
        <v>123</v>
      </c>
      <c r="C38" s="37"/>
      <c r="D38" s="37"/>
      <c r="E38" s="37"/>
      <c r="F38" s="37"/>
      <c r="G38" s="27">
        <v>9200233101</v>
      </c>
      <c r="H38" s="27">
        <v>1310274571.1600001</v>
      </c>
      <c r="I38" s="27">
        <v>10510507672.16</v>
      </c>
      <c r="J38" s="27">
        <v>10150898588.860001</v>
      </c>
      <c r="K38" s="42">
        <v>10140528059.93</v>
      </c>
      <c r="L38" s="37"/>
      <c r="M38" s="37"/>
      <c r="N38" s="43">
        <v>359609083.30000001</v>
      </c>
      <c r="O38" s="37"/>
      <c r="P38" s="40"/>
    </row>
    <row r="39" spans="2:16" ht="21" x14ac:dyDescent="0.35">
      <c r="B39" s="36" t="s">
        <v>124</v>
      </c>
      <c r="C39" s="37"/>
      <c r="D39" s="37"/>
      <c r="E39" s="37"/>
      <c r="F39" s="37"/>
      <c r="G39" s="28">
        <v>1158392345</v>
      </c>
      <c r="H39" s="28">
        <v>27676947.98</v>
      </c>
      <c r="I39" s="28">
        <v>1186069292.98</v>
      </c>
      <c r="J39" s="28">
        <v>1164826403.3399999</v>
      </c>
      <c r="K39" s="38">
        <v>1164826403.3399999</v>
      </c>
      <c r="L39" s="37"/>
      <c r="M39" s="37"/>
      <c r="N39" s="39">
        <v>21242889.640000001</v>
      </c>
      <c r="O39" s="37"/>
      <c r="P39" s="40"/>
    </row>
    <row r="40" spans="2:16" ht="21" x14ac:dyDescent="0.35">
      <c r="B40" s="36" t="s">
        <v>125</v>
      </c>
      <c r="C40" s="37"/>
      <c r="D40" s="37"/>
      <c r="E40" s="37"/>
      <c r="F40" s="37"/>
      <c r="G40" s="28">
        <v>7439145903</v>
      </c>
      <c r="H40" s="28">
        <v>1038022429.96</v>
      </c>
      <c r="I40" s="28">
        <v>8477168332.96</v>
      </c>
      <c r="J40" s="28">
        <v>8230297233.8599997</v>
      </c>
      <c r="K40" s="38">
        <v>8219926704.9300003</v>
      </c>
      <c r="L40" s="37"/>
      <c r="M40" s="37"/>
      <c r="N40" s="39">
        <v>246871099.09999999</v>
      </c>
      <c r="O40" s="37"/>
      <c r="P40" s="40"/>
    </row>
    <row r="41" spans="2:16" ht="21" x14ac:dyDescent="0.35">
      <c r="B41" s="36" t="s">
        <v>126</v>
      </c>
      <c r="C41" s="37"/>
      <c r="D41" s="37"/>
      <c r="E41" s="37"/>
      <c r="F41" s="37"/>
      <c r="G41" s="28">
        <v>72000000</v>
      </c>
      <c r="H41" s="28">
        <v>11114202.699999999</v>
      </c>
      <c r="I41" s="28">
        <v>83114202.700000003</v>
      </c>
      <c r="J41" s="28">
        <v>41761693.979999997</v>
      </c>
      <c r="K41" s="38">
        <v>41761693.979999997</v>
      </c>
      <c r="L41" s="37"/>
      <c r="M41" s="37"/>
      <c r="N41" s="39">
        <v>41352508.719999999</v>
      </c>
      <c r="O41" s="37"/>
      <c r="P41" s="40"/>
    </row>
    <row r="42" spans="2:16" ht="21" x14ac:dyDescent="0.35">
      <c r="B42" s="36" t="s">
        <v>127</v>
      </c>
      <c r="C42" s="37"/>
      <c r="D42" s="37"/>
      <c r="E42" s="37"/>
      <c r="F42" s="37"/>
      <c r="G42" s="28">
        <v>480187255</v>
      </c>
      <c r="H42" s="28">
        <v>164466199.22999999</v>
      </c>
      <c r="I42" s="28">
        <v>644653454.23000002</v>
      </c>
      <c r="J42" s="28">
        <v>595509916.38999999</v>
      </c>
      <c r="K42" s="38">
        <v>595509916.38999999</v>
      </c>
      <c r="L42" s="37"/>
      <c r="M42" s="37"/>
      <c r="N42" s="39">
        <v>49143537.840000004</v>
      </c>
      <c r="O42" s="37"/>
      <c r="P42" s="40"/>
    </row>
    <row r="43" spans="2:16" ht="21" x14ac:dyDescent="0.35">
      <c r="B43" s="36" t="s">
        <v>60</v>
      </c>
      <c r="C43" s="37"/>
      <c r="D43" s="37"/>
      <c r="E43" s="37"/>
      <c r="F43" s="37"/>
      <c r="G43" s="28">
        <v>0</v>
      </c>
      <c r="H43" s="28">
        <v>0</v>
      </c>
      <c r="I43" s="28">
        <v>0</v>
      </c>
      <c r="J43" s="28">
        <v>0</v>
      </c>
      <c r="K43" s="38">
        <v>0</v>
      </c>
      <c r="L43" s="37"/>
      <c r="M43" s="37"/>
      <c r="N43" s="39">
        <v>0</v>
      </c>
      <c r="O43" s="37"/>
      <c r="P43" s="40"/>
    </row>
    <row r="44" spans="2:16" ht="21" x14ac:dyDescent="0.35">
      <c r="B44" s="36" t="s">
        <v>128</v>
      </c>
      <c r="C44" s="37"/>
      <c r="D44" s="37"/>
      <c r="E44" s="37"/>
      <c r="F44" s="37"/>
      <c r="G44" s="28">
        <v>49508550</v>
      </c>
      <c r="H44" s="28">
        <v>68994791.290000007</v>
      </c>
      <c r="I44" s="28">
        <v>118503341.29000001</v>
      </c>
      <c r="J44" s="28">
        <v>118503341.29000001</v>
      </c>
      <c r="K44" s="38">
        <v>118503341.29000001</v>
      </c>
      <c r="L44" s="37"/>
      <c r="M44" s="37"/>
      <c r="N44" s="39">
        <v>0</v>
      </c>
      <c r="O44" s="37"/>
      <c r="P44" s="40"/>
    </row>
    <row r="45" spans="2:16" ht="21" x14ac:dyDescent="0.35">
      <c r="B45" s="36" t="s">
        <v>129</v>
      </c>
      <c r="C45" s="37"/>
      <c r="D45" s="37"/>
      <c r="E45" s="37"/>
      <c r="F45" s="37"/>
      <c r="G45" s="28">
        <v>999048</v>
      </c>
      <c r="H45" s="28">
        <v>0</v>
      </c>
      <c r="I45" s="28">
        <v>999048</v>
      </c>
      <c r="J45" s="28">
        <v>0</v>
      </c>
      <c r="K45" s="38">
        <v>0</v>
      </c>
      <c r="L45" s="37"/>
      <c r="M45" s="37"/>
      <c r="N45" s="39">
        <v>999048</v>
      </c>
      <c r="O45" s="37"/>
      <c r="P45" s="40"/>
    </row>
    <row r="46" spans="2:16" ht="21" x14ac:dyDescent="0.35">
      <c r="B46" s="36" t="s">
        <v>130</v>
      </c>
      <c r="C46" s="37"/>
      <c r="D46" s="37"/>
      <c r="E46" s="37"/>
      <c r="F46" s="37"/>
      <c r="G46" s="28">
        <v>0</v>
      </c>
      <c r="H46" s="28">
        <v>0</v>
      </c>
      <c r="I46" s="28">
        <v>0</v>
      </c>
      <c r="J46" s="28">
        <v>0</v>
      </c>
      <c r="K46" s="38">
        <v>0</v>
      </c>
      <c r="L46" s="37"/>
      <c r="M46" s="37"/>
      <c r="N46" s="39">
        <v>0</v>
      </c>
      <c r="O46" s="37"/>
      <c r="P46" s="40"/>
    </row>
    <row r="47" spans="2:16" ht="21" x14ac:dyDescent="0.35">
      <c r="B47" s="36" t="s">
        <v>131</v>
      </c>
      <c r="C47" s="37"/>
      <c r="D47" s="37"/>
      <c r="E47" s="37"/>
      <c r="F47" s="37"/>
      <c r="G47" s="28">
        <v>0</v>
      </c>
      <c r="H47" s="28">
        <v>0</v>
      </c>
      <c r="I47" s="28">
        <v>0</v>
      </c>
      <c r="J47" s="28">
        <v>0</v>
      </c>
      <c r="K47" s="38">
        <v>0</v>
      </c>
      <c r="L47" s="37"/>
      <c r="M47" s="37"/>
      <c r="N47" s="39">
        <v>0</v>
      </c>
      <c r="O47" s="37"/>
      <c r="P47" s="40"/>
    </row>
    <row r="48" spans="2:16" ht="25.5" customHeight="1" x14ac:dyDescent="0.35">
      <c r="B48" s="41" t="s">
        <v>132</v>
      </c>
      <c r="C48" s="37"/>
      <c r="D48" s="37"/>
      <c r="E48" s="37"/>
      <c r="F48" s="37"/>
      <c r="G48" s="27">
        <v>231056935</v>
      </c>
      <c r="H48" s="27">
        <v>157021041.47</v>
      </c>
      <c r="I48" s="27">
        <v>388077976.47000003</v>
      </c>
      <c r="J48" s="27">
        <v>238595946.72</v>
      </c>
      <c r="K48" s="42">
        <v>238595946.72</v>
      </c>
      <c r="L48" s="37"/>
      <c r="M48" s="37"/>
      <c r="N48" s="43">
        <v>149482029.75</v>
      </c>
      <c r="O48" s="37"/>
      <c r="P48" s="40"/>
    </row>
    <row r="49" spans="2:16" ht="21" x14ac:dyDescent="0.35">
      <c r="B49" s="36" t="s">
        <v>133</v>
      </c>
      <c r="C49" s="37"/>
      <c r="D49" s="37"/>
      <c r="E49" s="37"/>
      <c r="F49" s="37"/>
      <c r="G49" s="28">
        <v>31154738</v>
      </c>
      <c r="H49" s="28">
        <v>77186681.280000001</v>
      </c>
      <c r="I49" s="28">
        <v>108341419.28</v>
      </c>
      <c r="J49" s="28">
        <v>72740942.790000007</v>
      </c>
      <c r="K49" s="38">
        <v>72740942.790000007</v>
      </c>
      <c r="L49" s="37"/>
      <c r="M49" s="37"/>
      <c r="N49" s="39">
        <v>35600476.490000002</v>
      </c>
      <c r="O49" s="37"/>
      <c r="P49" s="40"/>
    </row>
    <row r="50" spans="2:16" ht="21" x14ac:dyDescent="0.35">
      <c r="B50" s="36" t="s">
        <v>134</v>
      </c>
      <c r="C50" s="37"/>
      <c r="D50" s="37"/>
      <c r="E50" s="37"/>
      <c r="F50" s="37"/>
      <c r="G50" s="28">
        <v>5759485</v>
      </c>
      <c r="H50" s="28">
        <v>2220915.0499999998</v>
      </c>
      <c r="I50" s="28">
        <v>7980400.0499999998</v>
      </c>
      <c r="J50" s="28">
        <v>4937058.9000000004</v>
      </c>
      <c r="K50" s="38">
        <v>4937058.9000000004</v>
      </c>
      <c r="L50" s="37"/>
      <c r="M50" s="37"/>
      <c r="N50" s="39">
        <v>3043341.15</v>
      </c>
      <c r="O50" s="37"/>
      <c r="P50" s="40"/>
    </row>
    <row r="51" spans="2:16" ht="21" x14ac:dyDescent="0.35">
      <c r="B51" s="36" t="s">
        <v>135</v>
      </c>
      <c r="C51" s="37"/>
      <c r="D51" s="37"/>
      <c r="E51" s="37"/>
      <c r="F51" s="37"/>
      <c r="G51" s="28">
        <v>2253500</v>
      </c>
      <c r="H51" s="28">
        <v>1010286.59</v>
      </c>
      <c r="I51" s="28">
        <v>3263786.59</v>
      </c>
      <c r="J51" s="28">
        <v>2841243.84</v>
      </c>
      <c r="K51" s="38">
        <v>2841243.84</v>
      </c>
      <c r="L51" s="37"/>
      <c r="M51" s="37"/>
      <c r="N51" s="39">
        <v>422542.75</v>
      </c>
      <c r="O51" s="37"/>
      <c r="P51" s="40"/>
    </row>
    <row r="52" spans="2:16" ht="21" x14ac:dyDescent="0.35">
      <c r="B52" s="36" t="s">
        <v>136</v>
      </c>
      <c r="C52" s="37"/>
      <c r="D52" s="37"/>
      <c r="E52" s="37"/>
      <c r="F52" s="37"/>
      <c r="G52" s="28">
        <v>108109361</v>
      </c>
      <c r="H52" s="28">
        <v>26588751.600000001</v>
      </c>
      <c r="I52" s="28">
        <v>134698112.59999999</v>
      </c>
      <c r="J52" s="28">
        <v>105123472.72</v>
      </c>
      <c r="K52" s="38">
        <v>105123472.72</v>
      </c>
      <c r="L52" s="37"/>
      <c r="M52" s="37"/>
      <c r="N52" s="39">
        <v>29574639.879999999</v>
      </c>
      <c r="O52" s="37"/>
      <c r="P52" s="40"/>
    </row>
    <row r="53" spans="2:16" ht="21" x14ac:dyDescent="0.35">
      <c r="B53" s="36" t="s">
        <v>137</v>
      </c>
      <c r="C53" s="37"/>
      <c r="D53" s="37"/>
      <c r="E53" s="37"/>
      <c r="F53" s="37"/>
      <c r="G53" s="28">
        <v>4200</v>
      </c>
      <c r="H53" s="28">
        <v>2955129.24</v>
      </c>
      <c r="I53" s="28">
        <v>2959329.24</v>
      </c>
      <c r="J53" s="28">
        <v>2959329.24</v>
      </c>
      <c r="K53" s="38">
        <v>2959329.24</v>
      </c>
      <c r="L53" s="37"/>
      <c r="M53" s="37"/>
      <c r="N53" s="39">
        <v>0</v>
      </c>
      <c r="O53" s="37"/>
      <c r="P53" s="40"/>
    </row>
    <row r="54" spans="2:16" ht="21" x14ac:dyDescent="0.35">
      <c r="B54" s="36" t="s">
        <v>138</v>
      </c>
      <c r="C54" s="37"/>
      <c r="D54" s="37"/>
      <c r="E54" s="37"/>
      <c r="F54" s="37"/>
      <c r="G54" s="28">
        <v>72220381</v>
      </c>
      <c r="H54" s="28">
        <v>15276297.039999999</v>
      </c>
      <c r="I54" s="28">
        <v>87496678.040000007</v>
      </c>
      <c r="J54" s="28">
        <v>19112280.449999999</v>
      </c>
      <c r="K54" s="38">
        <v>19112280.449999999</v>
      </c>
      <c r="L54" s="37"/>
      <c r="M54" s="37"/>
      <c r="N54" s="39">
        <v>68384397.590000004</v>
      </c>
      <c r="O54" s="37"/>
      <c r="P54" s="40"/>
    </row>
    <row r="55" spans="2:16" ht="21" x14ac:dyDescent="0.35">
      <c r="B55" s="36" t="s">
        <v>139</v>
      </c>
      <c r="C55" s="37"/>
      <c r="D55" s="37"/>
      <c r="E55" s="37"/>
      <c r="F55" s="37"/>
      <c r="G55" s="28">
        <v>0</v>
      </c>
      <c r="H55" s="28">
        <v>0</v>
      </c>
      <c r="I55" s="28">
        <v>0</v>
      </c>
      <c r="J55" s="28">
        <v>0</v>
      </c>
      <c r="K55" s="38">
        <v>0</v>
      </c>
      <c r="L55" s="37"/>
      <c r="M55" s="37"/>
      <c r="N55" s="39">
        <v>0</v>
      </c>
      <c r="O55" s="37"/>
      <c r="P55" s="40"/>
    </row>
    <row r="56" spans="2:16" ht="21" x14ac:dyDescent="0.35">
      <c r="B56" s="36" t="s">
        <v>140</v>
      </c>
      <c r="C56" s="37"/>
      <c r="D56" s="37"/>
      <c r="E56" s="37"/>
      <c r="F56" s="37"/>
      <c r="G56" s="28">
        <v>0</v>
      </c>
      <c r="H56" s="28">
        <v>0</v>
      </c>
      <c r="I56" s="28">
        <v>0</v>
      </c>
      <c r="J56" s="28">
        <v>0</v>
      </c>
      <c r="K56" s="38">
        <v>0</v>
      </c>
      <c r="L56" s="37"/>
      <c r="M56" s="37"/>
      <c r="N56" s="39">
        <v>0</v>
      </c>
      <c r="O56" s="37"/>
      <c r="P56" s="40"/>
    </row>
    <row r="57" spans="2:16" ht="21" x14ac:dyDescent="0.35">
      <c r="B57" s="36" t="s">
        <v>141</v>
      </c>
      <c r="C57" s="37"/>
      <c r="D57" s="37"/>
      <c r="E57" s="37"/>
      <c r="F57" s="37"/>
      <c r="G57" s="28">
        <v>11555270</v>
      </c>
      <c r="H57" s="28">
        <v>31782980.670000002</v>
      </c>
      <c r="I57" s="28">
        <v>43338250.670000002</v>
      </c>
      <c r="J57" s="28">
        <v>30881618.780000001</v>
      </c>
      <c r="K57" s="38">
        <v>30881618.780000001</v>
      </c>
      <c r="L57" s="37"/>
      <c r="M57" s="37"/>
      <c r="N57" s="39">
        <v>12456631.890000001</v>
      </c>
      <c r="O57" s="37"/>
      <c r="P57" s="40"/>
    </row>
    <row r="58" spans="2:16" ht="21" customHeight="1" x14ac:dyDescent="0.35">
      <c r="B58" s="41" t="s">
        <v>142</v>
      </c>
      <c r="C58" s="37"/>
      <c r="D58" s="37"/>
      <c r="E58" s="37"/>
      <c r="F58" s="37"/>
      <c r="G58" s="27">
        <v>723462856</v>
      </c>
      <c r="H58" s="27">
        <v>892824403.97000003</v>
      </c>
      <c r="I58" s="27">
        <v>1616287259.97</v>
      </c>
      <c r="J58" s="27">
        <v>1144862878.8900001</v>
      </c>
      <c r="K58" s="42">
        <v>1143923223.1199999</v>
      </c>
      <c r="L58" s="37"/>
      <c r="M58" s="37"/>
      <c r="N58" s="43">
        <v>471424381.07999998</v>
      </c>
      <c r="O58" s="37"/>
      <c r="P58" s="40"/>
    </row>
    <row r="59" spans="2:16" ht="21" x14ac:dyDescent="0.35">
      <c r="B59" s="36" t="s">
        <v>143</v>
      </c>
      <c r="C59" s="37"/>
      <c r="D59" s="37"/>
      <c r="E59" s="37"/>
      <c r="F59" s="37"/>
      <c r="G59" s="28">
        <v>636702315</v>
      </c>
      <c r="H59" s="28">
        <v>255786185.80000001</v>
      </c>
      <c r="I59" s="28">
        <v>892488500.79999995</v>
      </c>
      <c r="J59" s="28">
        <v>635807372.46000004</v>
      </c>
      <c r="K59" s="38">
        <v>634867716.69000006</v>
      </c>
      <c r="L59" s="37"/>
      <c r="M59" s="37"/>
      <c r="N59" s="39">
        <v>256681128.34</v>
      </c>
      <c r="O59" s="37"/>
      <c r="P59" s="40"/>
    </row>
    <row r="60" spans="2:16" ht="21" x14ac:dyDescent="0.35">
      <c r="B60" s="36" t="s">
        <v>144</v>
      </c>
      <c r="C60" s="37"/>
      <c r="D60" s="37"/>
      <c r="E60" s="37"/>
      <c r="F60" s="37"/>
      <c r="G60" s="28">
        <v>86760541</v>
      </c>
      <c r="H60" s="28">
        <v>637038218.16999996</v>
      </c>
      <c r="I60" s="28">
        <v>723798759.16999996</v>
      </c>
      <c r="J60" s="28">
        <v>509055506.43000001</v>
      </c>
      <c r="K60" s="38">
        <v>509055506.43000001</v>
      </c>
      <c r="L60" s="37"/>
      <c r="M60" s="37"/>
      <c r="N60" s="39">
        <v>214743252.74000001</v>
      </c>
      <c r="O60" s="37"/>
      <c r="P60" s="40"/>
    </row>
    <row r="61" spans="2:16" ht="21" x14ac:dyDescent="0.35">
      <c r="B61" s="36" t="s">
        <v>145</v>
      </c>
      <c r="C61" s="37"/>
      <c r="D61" s="37"/>
      <c r="E61" s="37"/>
      <c r="F61" s="37"/>
      <c r="G61" s="28">
        <v>0</v>
      </c>
      <c r="H61" s="28">
        <v>0</v>
      </c>
      <c r="I61" s="28">
        <v>0</v>
      </c>
      <c r="J61" s="28">
        <v>0</v>
      </c>
      <c r="K61" s="38">
        <v>0</v>
      </c>
      <c r="L61" s="37"/>
      <c r="M61" s="37"/>
      <c r="N61" s="39">
        <v>0</v>
      </c>
      <c r="O61" s="37"/>
      <c r="P61" s="40"/>
    </row>
    <row r="62" spans="2:16" ht="21" customHeight="1" x14ac:dyDescent="0.35">
      <c r="B62" s="41" t="s">
        <v>146</v>
      </c>
      <c r="C62" s="37"/>
      <c r="D62" s="37"/>
      <c r="E62" s="37"/>
      <c r="F62" s="37"/>
      <c r="G62" s="27">
        <v>22009717</v>
      </c>
      <c r="H62" s="27">
        <v>23523768.969999999</v>
      </c>
      <c r="I62" s="27">
        <v>45533485.969999999</v>
      </c>
      <c r="J62" s="27">
        <v>32334931.359999999</v>
      </c>
      <c r="K62" s="42">
        <v>32334931.359999999</v>
      </c>
      <c r="L62" s="37"/>
      <c r="M62" s="37"/>
      <c r="N62" s="43">
        <v>13198554.609999999</v>
      </c>
      <c r="O62" s="37"/>
      <c r="P62" s="40"/>
    </row>
    <row r="63" spans="2:16" ht="21" x14ac:dyDescent="0.35">
      <c r="B63" s="36" t="s">
        <v>147</v>
      </c>
      <c r="C63" s="37"/>
      <c r="D63" s="37"/>
      <c r="E63" s="37"/>
      <c r="F63" s="37"/>
      <c r="G63" s="28">
        <v>0</v>
      </c>
      <c r="H63" s="28">
        <v>0</v>
      </c>
      <c r="I63" s="28">
        <v>0</v>
      </c>
      <c r="J63" s="28">
        <v>0</v>
      </c>
      <c r="K63" s="38">
        <v>0</v>
      </c>
      <c r="L63" s="37"/>
      <c r="M63" s="37"/>
      <c r="N63" s="39">
        <v>0</v>
      </c>
      <c r="O63" s="37"/>
      <c r="P63" s="40"/>
    </row>
    <row r="64" spans="2:16" ht="21" x14ac:dyDescent="0.35">
      <c r="B64" s="36" t="s">
        <v>148</v>
      </c>
      <c r="C64" s="37"/>
      <c r="D64" s="37"/>
      <c r="E64" s="37"/>
      <c r="F64" s="37"/>
      <c r="G64" s="28">
        <v>0</v>
      </c>
      <c r="H64" s="28">
        <v>0</v>
      </c>
      <c r="I64" s="28">
        <v>0</v>
      </c>
      <c r="J64" s="28">
        <v>0</v>
      </c>
      <c r="K64" s="38">
        <v>0</v>
      </c>
      <c r="L64" s="37"/>
      <c r="M64" s="37"/>
      <c r="N64" s="39">
        <v>0</v>
      </c>
      <c r="O64" s="37"/>
      <c r="P64" s="40"/>
    </row>
    <row r="65" spans="2:16" ht="21" x14ac:dyDescent="0.35">
      <c r="B65" s="36" t="s">
        <v>149</v>
      </c>
      <c r="C65" s="37"/>
      <c r="D65" s="37"/>
      <c r="E65" s="37"/>
      <c r="F65" s="37"/>
      <c r="G65" s="28">
        <v>0</v>
      </c>
      <c r="H65" s="28">
        <v>0</v>
      </c>
      <c r="I65" s="28">
        <v>0</v>
      </c>
      <c r="J65" s="28">
        <v>0</v>
      </c>
      <c r="K65" s="38">
        <v>0</v>
      </c>
      <c r="L65" s="37"/>
      <c r="M65" s="37"/>
      <c r="N65" s="39">
        <v>0</v>
      </c>
      <c r="O65" s="37"/>
      <c r="P65" s="40"/>
    </row>
    <row r="66" spans="2:16" ht="21" x14ac:dyDescent="0.35">
      <c r="B66" s="36" t="s">
        <v>150</v>
      </c>
      <c r="C66" s="37"/>
      <c r="D66" s="37"/>
      <c r="E66" s="37"/>
      <c r="F66" s="37"/>
      <c r="G66" s="28">
        <v>0</v>
      </c>
      <c r="H66" s="28">
        <v>0</v>
      </c>
      <c r="I66" s="28">
        <v>0</v>
      </c>
      <c r="J66" s="28">
        <v>0</v>
      </c>
      <c r="K66" s="38">
        <v>0</v>
      </c>
      <c r="L66" s="37"/>
      <c r="M66" s="37"/>
      <c r="N66" s="39">
        <v>0</v>
      </c>
      <c r="O66" s="37"/>
      <c r="P66" s="40"/>
    </row>
    <row r="67" spans="2:16" ht="21" x14ac:dyDescent="0.35">
      <c r="B67" s="36" t="s">
        <v>151</v>
      </c>
      <c r="C67" s="37"/>
      <c r="D67" s="37"/>
      <c r="E67" s="37"/>
      <c r="F67" s="37"/>
      <c r="G67" s="28">
        <v>0</v>
      </c>
      <c r="H67" s="28">
        <v>32334931.359999999</v>
      </c>
      <c r="I67" s="28">
        <v>32334931.359999999</v>
      </c>
      <c r="J67" s="28">
        <v>32334931.359999999</v>
      </c>
      <c r="K67" s="38">
        <v>32334931.359999999</v>
      </c>
      <c r="L67" s="37"/>
      <c r="M67" s="37"/>
      <c r="N67" s="39">
        <v>0</v>
      </c>
      <c r="O67" s="37"/>
      <c r="P67" s="40"/>
    </row>
    <row r="68" spans="2:16" ht="21" x14ac:dyDescent="0.35">
      <c r="B68" s="36" t="s">
        <v>152</v>
      </c>
      <c r="C68" s="37"/>
      <c r="D68" s="37"/>
      <c r="E68" s="37"/>
      <c r="F68" s="37"/>
      <c r="G68" s="28">
        <v>0</v>
      </c>
      <c r="H68" s="28">
        <v>0</v>
      </c>
      <c r="I68" s="28">
        <v>0</v>
      </c>
      <c r="J68" s="28">
        <v>0</v>
      </c>
      <c r="K68" s="38">
        <v>0</v>
      </c>
      <c r="L68" s="37"/>
      <c r="M68" s="37"/>
      <c r="N68" s="39">
        <v>0</v>
      </c>
      <c r="O68" s="37"/>
      <c r="P68" s="40"/>
    </row>
    <row r="69" spans="2:16" ht="21" x14ac:dyDescent="0.35">
      <c r="B69" s="36" t="s">
        <v>153</v>
      </c>
      <c r="C69" s="37"/>
      <c r="D69" s="37"/>
      <c r="E69" s="37"/>
      <c r="F69" s="37"/>
      <c r="G69" s="28">
        <v>22009717</v>
      </c>
      <c r="H69" s="28">
        <v>-8811162.3900000006</v>
      </c>
      <c r="I69" s="28">
        <v>13198554.609999999</v>
      </c>
      <c r="J69" s="28">
        <v>0</v>
      </c>
      <c r="K69" s="38">
        <v>0</v>
      </c>
      <c r="L69" s="37"/>
      <c r="M69" s="37"/>
      <c r="N69" s="39">
        <v>13198554.609999999</v>
      </c>
      <c r="O69" s="37"/>
      <c r="P69" s="40"/>
    </row>
    <row r="70" spans="2:16" ht="22.5" customHeight="1" x14ac:dyDescent="0.35">
      <c r="B70" s="41" t="s">
        <v>154</v>
      </c>
      <c r="C70" s="37"/>
      <c r="D70" s="37"/>
      <c r="E70" s="37"/>
      <c r="F70" s="37"/>
      <c r="G70" s="27">
        <v>5490265609</v>
      </c>
      <c r="H70" s="27">
        <v>198785550.90000001</v>
      </c>
      <c r="I70" s="27">
        <v>5689051159.8999996</v>
      </c>
      <c r="J70" s="27">
        <v>5663807049.3599997</v>
      </c>
      <c r="K70" s="42">
        <v>5630050570.4099998</v>
      </c>
      <c r="L70" s="37"/>
      <c r="M70" s="37"/>
      <c r="N70" s="43">
        <v>25244110.539999999</v>
      </c>
      <c r="O70" s="37"/>
      <c r="P70" s="40"/>
    </row>
    <row r="71" spans="2:16" ht="21" x14ac:dyDescent="0.35">
      <c r="B71" s="36" t="s">
        <v>61</v>
      </c>
      <c r="C71" s="37"/>
      <c r="D71" s="37"/>
      <c r="E71" s="37"/>
      <c r="F71" s="37"/>
      <c r="G71" s="28">
        <v>2850755588</v>
      </c>
      <c r="H71" s="28">
        <v>31405412.789999999</v>
      </c>
      <c r="I71" s="28">
        <v>2882161000.79</v>
      </c>
      <c r="J71" s="28">
        <v>2882160999.79</v>
      </c>
      <c r="K71" s="38">
        <v>2850543020.79</v>
      </c>
      <c r="L71" s="37"/>
      <c r="M71" s="37"/>
      <c r="N71" s="39">
        <v>1</v>
      </c>
      <c r="O71" s="37"/>
      <c r="P71" s="40"/>
    </row>
    <row r="72" spans="2:16" ht="21" x14ac:dyDescent="0.35">
      <c r="B72" s="36" t="s">
        <v>155</v>
      </c>
      <c r="C72" s="37"/>
      <c r="D72" s="37"/>
      <c r="E72" s="37"/>
      <c r="F72" s="37"/>
      <c r="G72" s="28">
        <v>2211173897</v>
      </c>
      <c r="H72" s="28">
        <v>-57479578</v>
      </c>
      <c r="I72" s="28">
        <v>2153694319</v>
      </c>
      <c r="J72" s="28">
        <v>2153694319</v>
      </c>
      <c r="K72" s="38">
        <v>2153694319</v>
      </c>
      <c r="L72" s="37"/>
      <c r="M72" s="37"/>
      <c r="N72" s="39">
        <v>0</v>
      </c>
      <c r="O72" s="37"/>
      <c r="P72" s="40"/>
    </row>
    <row r="73" spans="2:16" ht="21" x14ac:dyDescent="0.35">
      <c r="B73" s="36" t="s">
        <v>156</v>
      </c>
      <c r="C73" s="37"/>
      <c r="D73" s="37"/>
      <c r="E73" s="37"/>
      <c r="F73" s="37"/>
      <c r="G73" s="28">
        <v>428336124</v>
      </c>
      <c r="H73" s="28">
        <v>224859716.11000001</v>
      </c>
      <c r="I73" s="28">
        <v>653195840.11000001</v>
      </c>
      <c r="J73" s="28">
        <v>627951730.57000005</v>
      </c>
      <c r="K73" s="38">
        <v>625813230.62</v>
      </c>
      <c r="L73" s="37"/>
      <c r="M73" s="37"/>
      <c r="N73" s="39">
        <v>25244109.539999999</v>
      </c>
      <c r="O73" s="37"/>
      <c r="P73" s="40"/>
    </row>
    <row r="74" spans="2:16" ht="22.5" customHeight="1" x14ac:dyDescent="0.35">
      <c r="B74" s="41" t="s">
        <v>32</v>
      </c>
      <c r="C74" s="37"/>
      <c r="D74" s="37"/>
      <c r="E74" s="37"/>
      <c r="F74" s="37"/>
      <c r="G74" s="27">
        <v>414641341</v>
      </c>
      <c r="H74" s="27">
        <v>-14247913.380000001</v>
      </c>
      <c r="I74" s="27">
        <v>400393427.62</v>
      </c>
      <c r="J74" s="27">
        <v>356088179.51999998</v>
      </c>
      <c r="K74" s="42">
        <v>356088179.51999998</v>
      </c>
      <c r="L74" s="37"/>
      <c r="M74" s="37"/>
      <c r="N74" s="43">
        <v>44305248.100000001</v>
      </c>
      <c r="O74" s="37"/>
      <c r="P74" s="40"/>
    </row>
    <row r="75" spans="2:16" ht="21" x14ac:dyDescent="0.35">
      <c r="B75" s="36" t="s">
        <v>157</v>
      </c>
      <c r="C75" s="37"/>
      <c r="D75" s="37"/>
      <c r="E75" s="37"/>
      <c r="F75" s="37"/>
      <c r="G75" s="28">
        <v>66073300</v>
      </c>
      <c r="H75" s="28">
        <v>0</v>
      </c>
      <c r="I75" s="28">
        <v>66073300</v>
      </c>
      <c r="J75" s="28">
        <v>66073294.520000003</v>
      </c>
      <c r="K75" s="38">
        <v>66073294.520000003</v>
      </c>
      <c r="L75" s="37"/>
      <c r="M75" s="37"/>
      <c r="N75" s="39">
        <v>5.48</v>
      </c>
      <c r="O75" s="37"/>
      <c r="P75" s="40"/>
    </row>
    <row r="76" spans="2:16" ht="21" x14ac:dyDescent="0.35">
      <c r="B76" s="36" t="s">
        <v>158</v>
      </c>
      <c r="C76" s="37"/>
      <c r="D76" s="37"/>
      <c r="E76" s="37"/>
      <c r="F76" s="37"/>
      <c r="G76" s="28">
        <v>298568041</v>
      </c>
      <c r="H76" s="28">
        <v>9153524.6199999992</v>
      </c>
      <c r="I76" s="28">
        <v>307721565.62</v>
      </c>
      <c r="J76" s="28">
        <v>290014885</v>
      </c>
      <c r="K76" s="38">
        <v>290014885</v>
      </c>
      <c r="L76" s="37"/>
      <c r="M76" s="37"/>
      <c r="N76" s="39">
        <v>17706680.620000001</v>
      </c>
      <c r="O76" s="37"/>
      <c r="P76" s="40"/>
    </row>
    <row r="77" spans="2:16" ht="21" x14ac:dyDescent="0.35">
      <c r="B77" s="36" t="s">
        <v>159</v>
      </c>
      <c r="C77" s="37"/>
      <c r="D77" s="37"/>
      <c r="E77" s="37"/>
      <c r="F77" s="37"/>
      <c r="G77" s="28">
        <v>0</v>
      </c>
      <c r="H77" s="28">
        <v>0</v>
      </c>
      <c r="I77" s="28">
        <v>0</v>
      </c>
      <c r="J77" s="28">
        <v>0</v>
      </c>
      <c r="K77" s="38">
        <v>0</v>
      </c>
      <c r="L77" s="37"/>
      <c r="M77" s="37"/>
      <c r="N77" s="39">
        <v>0</v>
      </c>
      <c r="O77" s="37"/>
      <c r="P77" s="40"/>
    </row>
    <row r="78" spans="2:16" ht="21" x14ac:dyDescent="0.35">
      <c r="B78" s="36" t="s">
        <v>160</v>
      </c>
      <c r="C78" s="37"/>
      <c r="D78" s="37"/>
      <c r="E78" s="37"/>
      <c r="F78" s="37"/>
      <c r="G78" s="28">
        <v>0</v>
      </c>
      <c r="H78" s="28">
        <v>0</v>
      </c>
      <c r="I78" s="28">
        <v>0</v>
      </c>
      <c r="J78" s="28">
        <v>0</v>
      </c>
      <c r="K78" s="38">
        <v>0</v>
      </c>
      <c r="L78" s="37"/>
      <c r="M78" s="37"/>
      <c r="N78" s="39">
        <v>0</v>
      </c>
      <c r="O78" s="37"/>
      <c r="P78" s="40"/>
    </row>
    <row r="79" spans="2:16" ht="21" x14ac:dyDescent="0.35">
      <c r="B79" s="36" t="s">
        <v>161</v>
      </c>
      <c r="C79" s="37"/>
      <c r="D79" s="37"/>
      <c r="E79" s="37"/>
      <c r="F79" s="37"/>
      <c r="G79" s="28">
        <v>0</v>
      </c>
      <c r="H79" s="28">
        <v>0</v>
      </c>
      <c r="I79" s="28">
        <v>0</v>
      </c>
      <c r="J79" s="28">
        <v>0</v>
      </c>
      <c r="K79" s="38">
        <v>0</v>
      </c>
      <c r="L79" s="37"/>
      <c r="M79" s="37"/>
      <c r="N79" s="39">
        <v>0</v>
      </c>
      <c r="O79" s="37"/>
      <c r="P79" s="40"/>
    </row>
    <row r="80" spans="2:16" ht="21" x14ac:dyDescent="0.35">
      <c r="B80" s="36" t="s">
        <v>162</v>
      </c>
      <c r="C80" s="37"/>
      <c r="D80" s="37"/>
      <c r="E80" s="37"/>
      <c r="F80" s="37"/>
      <c r="G80" s="28">
        <v>0</v>
      </c>
      <c r="H80" s="28">
        <v>0</v>
      </c>
      <c r="I80" s="28">
        <v>0</v>
      </c>
      <c r="J80" s="28">
        <v>0</v>
      </c>
      <c r="K80" s="38">
        <v>0</v>
      </c>
      <c r="L80" s="37"/>
      <c r="M80" s="37"/>
      <c r="N80" s="39">
        <v>0</v>
      </c>
      <c r="O80" s="37"/>
      <c r="P80" s="40"/>
    </row>
    <row r="81" spans="1:16" ht="21" x14ac:dyDescent="0.35">
      <c r="B81" s="36" t="s">
        <v>163</v>
      </c>
      <c r="C81" s="37"/>
      <c r="D81" s="37"/>
      <c r="E81" s="37"/>
      <c r="F81" s="37"/>
      <c r="G81" s="28">
        <v>50000000</v>
      </c>
      <c r="H81" s="28">
        <v>-23401438</v>
      </c>
      <c r="I81" s="28">
        <v>26598562</v>
      </c>
      <c r="J81" s="28">
        <v>0</v>
      </c>
      <c r="K81" s="38">
        <v>0</v>
      </c>
      <c r="L81" s="37"/>
      <c r="M81" s="37"/>
      <c r="N81" s="39">
        <v>26598562</v>
      </c>
      <c r="O81" s="37"/>
      <c r="P81" s="40"/>
    </row>
    <row r="82" spans="1:16" ht="21" x14ac:dyDescent="0.25">
      <c r="B82" s="30" t="s">
        <v>39</v>
      </c>
      <c r="C82" s="31"/>
      <c r="D82" s="31"/>
      <c r="E82" s="31"/>
      <c r="F82" s="32"/>
      <c r="G82" s="29">
        <v>25773631741</v>
      </c>
      <c r="H82" s="29">
        <v>3080655651.21</v>
      </c>
      <c r="I82" s="29">
        <v>28854287392.209999</v>
      </c>
      <c r="J82" s="29">
        <v>27371834548.950001</v>
      </c>
      <c r="K82" s="33">
        <v>27313851068.349998</v>
      </c>
      <c r="L82" s="31"/>
      <c r="M82" s="32"/>
      <c r="N82" s="33">
        <v>1482452843.26</v>
      </c>
      <c r="O82" s="31"/>
      <c r="P82" s="32"/>
    </row>
    <row r="83" spans="1:16" ht="2.85" customHeight="1" x14ac:dyDescent="0.25"/>
    <row r="84" spans="1:16" ht="32.25" customHeight="1" x14ac:dyDescent="0.25">
      <c r="A84" s="34" t="s">
        <v>40</v>
      </c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</row>
    <row r="85" spans="1:16" ht="14.25" customHeight="1" x14ac:dyDescent="0.25"/>
  </sheetData>
  <mergeCells count="228">
    <mergeCell ref="B10:F10"/>
    <mergeCell ref="K10:M10"/>
    <mergeCell ref="N10:P10"/>
    <mergeCell ref="B11:F11"/>
    <mergeCell ref="K11:M11"/>
    <mergeCell ref="N11:P11"/>
    <mergeCell ref="D2:L4"/>
    <mergeCell ref="M2:O4"/>
    <mergeCell ref="B7:F9"/>
    <mergeCell ref="G7:M7"/>
    <mergeCell ref="N7:P8"/>
    <mergeCell ref="K8:M8"/>
    <mergeCell ref="K9:M9"/>
    <mergeCell ref="N9:P9"/>
    <mergeCell ref="B14:F14"/>
    <mergeCell ref="K14:M14"/>
    <mergeCell ref="N14:P14"/>
    <mergeCell ref="B15:F15"/>
    <mergeCell ref="K15:M15"/>
    <mergeCell ref="N15:P15"/>
    <mergeCell ref="B12:F12"/>
    <mergeCell ref="K12:M12"/>
    <mergeCell ref="N12:P12"/>
    <mergeCell ref="B13:F13"/>
    <mergeCell ref="K13:M13"/>
    <mergeCell ref="N13:P13"/>
    <mergeCell ref="B18:F18"/>
    <mergeCell ref="K18:M18"/>
    <mergeCell ref="N18:P18"/>
    <mergeCell ref="B19:F19"/>
    <mergeCell ref="K19:M19"/>
    <mergeCell ref="N19:P19"/>
    <mergeCell ref="B16:F16"/>
    <mergeCell ref="K16:M16"/>
    <mergeCell ref="N16:P16"/>
    <mergeCell ref="B17:F17"/>
    <mergeCell ref="K17:M17"/>
    <mergeCell ref="N17:P17"/>
    <mergeCell ref="B22:F22"/>
    <mergeCell ref="K22:M22"/>
    <mergeCell ref="N22:P22"/>
    <mergeCell ref="B23:F23"/>
    <mergeCell ref="K23:M23"/>
    <mergeCell ref="N23:P23"/>
    <mergeCell ref="B20:F20"/>
    <mergeCell ref="K20:M20"/>
    <mergeCell ref="N20:P20"/>
    <mergeCell ref="B21:F21"/>
    <mergeCell ref="K21:M21"/>
    <mergeCell ref="N21:P21"/>
    <mergeCell ref="B26:F26"/>
    <mergeCell ref="K26:M26"/>
    <mergeCell ref="N26:P26"/>
    <mergeCell ref="B27:F27"/>
    <mergeCell ref="K27:M27"/>
    <mergeCell ref="N27:P27"/>
    <mergeCell ref="B24:F24"/>
    <mergeCell ref="K24:M24"/>
    <mergeCell ref="N24:P24"/>
    <mergeCell ref="B25:F25"/>
    <mergeCell ref="K25:M25"/>
    <mergeCell ref="N25:P25"/>
    <mergeCell ref="B30:F30"/>
    <mergeCell ref="K30:M30"/>
    <mergeCell ref="N30:P30"/>
    <mergeCell ref="B31:F31"/>
    <mergeCell ref="K31:M31"/>
    <mergeCell ref="N31:P31"/>
    <mergeCell ref="B28:F28"/>
    <mergeCell ref="K28:M28"/>
    <mergeCell ref="N28:P28"/>
    <mergeCell ref="B29:F29"/>
    <mergeCell ref="K29:M29"/>
    <mergeCell ref="N29:P29"/>
    <mergeCell ref="B34:F34"/>
    <mergeCell ref="K34:M34"/>
    <mergeCell ref="N34:P34"/>
    <mergeCell ref="B35:F35"/>
    <mergeCell ref="K35:M35"/>
    <mergeCell ref="N35:P35"/>
    <mergeCell ref="B32:F32"/>
    <mergeCell ref="K32:M32"/>
    <mergeCell ref="N32:P32"/>
    <mergeCell ref="B33:F33"/>
    <mergeCell ref="K33:M33"/>
    <mergeCell ref="N33:P33"/>
    <mergeCell ref="B38:F38"/>
    <mergeCell ref="K38:M38"/>
    <mergeCell ref="N38:P38"/>
    <mergeCell ref="B39:F39"/>
    <mergeCell ref="K39:M39"/>
    <mergeCell ref="N39:P39"/>
    <mergeCell ref="B36:F36"/>
    <mergeCell ref="K36:M36"/>
    <mergeCell ref="N36:P36"/>
    <mergeCell ref="B37:F37"/>
    <mergeCell ref="K37:M37"/>
    <mergeCell ref="N37:P37"/>
    <mergeCell ref="B42:F42"/>
    <mergeCell ref="K42:M42"/>
    <mergeCell ref="N42:P42"/>
    <mergeCell ref="B43:F43"/>
    <mergeCell ref="K43:M43"/>
    <mergeCell ref="N43:P43"/>
    <mergeCell ref="B40:F40"/>
    <mergeCell ref="K40:M40"/>
    <mergeCell ref="N40:P40"/>
    <mergeCell ref="B41:F41"/>
    <mergeCell ref="K41:M41"/>
    <mergeCell ref="N41:P41"/>
    <mergeCell ref="B46:F46"/>
    <mergeCell ref="K46:M46"/>
    <mergeCell ref="N46:P46"/>
    <mergeCell ref="B47:F47"/>
    <mergeCell ref="K47:M47"/>
    <mergeCell ref="N47:P47"/>
    <mergeCell ref="B44:F44"/>
    <mergeCell ref="K44:M44"/>
    <mergeCell ref="N44:P44"/>
    <mergeCell ref="B45:F45"/>
    <mergeCell ref="K45:M45"/>
    <mergeCell ref="N45:P45"/>
    <mergeCell ref="B50:F50"/>
    <mergeCell ref="K50:M50"/>
    <mergeCell ref="N50:P50"/>
    <mergeCell ref="B51:F51"/>
    <mergeCell ref="K51:M51"/>
    <mergeCell ref="N51:P51"/>
    <mergeCell ref="B48:F48"/>
    <mergeCell ref="K48:M48"/>
    <mergeCell ref="N48:P48"/>
    <mergeCell ref="B49:F49"/>
    <mergeCell ref="K49:M49"/>
    <mergeCell ref="N49:P49"/>
    <mergeCell ref="B54:F54"/>
    <mergeCell ref="K54:M54"/>
    <mergeCell ref="N54:P54"/>
    <mergeCell ref="B55:F55"/>
    <mergeCell ref="K55:M55"/>
    <mergeCell ref="N55:P55"/>
    <mergeCell ref="B52:F52"/>
    <mergeCell ref="K52:M52"/>
    <mergeCell ref="N52:P52"/>
    <mergeCell ref="B53:F53"/>
    <mergeCell ref="K53:M53"/>
    <mergeCell ref="N53:P53"/>
    <mergeCell ref="B58:F58"/>
    <mergeCell ref="K58:M58"/>
    <mergeCell ref="N58:P58"/>
    <mergeCell ref="B59:F59"/>
    <mergeCell ref="K59:M59"/>
    <mergeCell ref="N59:P59"/>
    <mergeCell ref="B56:F56"/>
    <mergeCell ref="K56:M56"/>
    <mergeCell ref="N56:P56"/>
    <mergeCell ref="B57:F57"/>
    <mergeCell ref="K57:M57"/>
    <mergeCell ref="N57:P57"/>
    <mergeCell ref="B62:F62"/>
    <mergeCell ref="K62:M62"/>
    <mergeCell ref="N62:P62"/>
    <mergeCell ref="B63:F63"/>
    <mergeCell ref="K63:M63"/>
    <mergeCell ref="N63:P63"/>
    <mergeCell ref="B60:F60"/>
    <mergeCell ref="K60:M60"/>
    <mergeCell ref="N60:P60"/>
    <mergeCell ref="B61:F61"/>
    <mergeCell ref="K61:M61"/>
    <mergeCell ref="N61:P61"/>
    <mergeCell ref="B66:F66"/>
    <mergeCell ref="K66:M66"/>
    <mergeCell ref="N66:P66"/>
    <mergeCell ref="B67:F67"/>
    <mergeCell ref="K67:M67"/>
    <mergeCell ref="N67:P67"/>
    <mergeCell ref="B64:F64"/>
    <mergeCell ref="K64:M64"/>
    <mergeCell ref="N64:P64"/>
    <mergeCell ref="B65:F65"/>
    <mergeCell ref="K65:M65"/>
    <mergeCell ref="N65:P65"/>
    <mergeCell ref="B70:F70"/>
    <mergeCell ref="K70:M70"/>
    <mergeCell ref="N70:P70"/>
    <mergeCell ref="B71:F71"/>
    <mergeCell ref="K71:M71"/>
    <mergeCell ref="N71:P71"/>
    <mergeCell ref="B68:F68"/>
    <mergeCell ref="K68:M68"/>
    <mergeCell ref="N68:P68"/>
    <mergeCell ref="B69:F69"/>
    <mergeCell ref="K69:M69"/>
    <mergeCell ref="N69:P69"/>
    <mergeCell ref="B74:F74"/>
    <mergeCell ref="K74:M74"/>
    <mergeCell ref="N74:P74"/>
    <mergeCell ref="B75:F75"/>
    <mergeCell ref="K75:M75"/>
    <mergeCell ref="N75:P75"/>
    <mergeCell ref="B72:F72"/>
    <mergeCell ref="K72:M72"/>
    <mergeCell ref="N72:P72"/>
    <mergeCell ref="B73:F73"/>
    <mergeCell ref="K73:M73"/>
    <mergeCell ref="N73:P73"/>
    <mergeCell ref="B78:F78"/>
    <mergeCell ref="K78:M78"/>
    <mergeCell ref="N78:P78"/>
    <mergeCell ref="B79:F79"/>
    <mergeCell ref="K79:M79"/>
    <mergeCell ref="N79:P79"/>
    <mergeCell ref="B76:F76"/>
    <mergeCell ref="K76:M76"/>
    <mergeCell ref="N76:P76"/>
    <mergeCell ref="B77:F77"/>
    <mergeCell ref="K77:M77"/>
    <mergeCell ref="N77:P77"/>
    <mergeCell ref="B82:F82"/>
    <mergeCell ref="K82:M82"/>
    <mergeCell ref="N82:P82"/>
    <mergeCell ref="A84:N84"/>
    <mergeCell ref="B80:F80"/>
    <mergeCell ref="K80:M80"/>
    <mergeCell ref="N80:P80"/>
    <mergeCell ref="B81:F81"/>
    <mergeCell ref="K81:M81"/>
    <mergeCell ref="N81:P81"/>
  </mergeCells>
  <pageMargins left="0.59055118110236227" right="0.39370078740157483" top="0.39370078740157483" bottom="0.39370078740157483" header="0.39370078740157483" footer="0.39370078740157483"/>
  <pageSetup scale="3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5389A-26D4-4FCF-B21D-82B572318E2C}">
  <dimension ref="B1:N19"/>
  <sheetViews>
    <sheetView showGridLines="0" view="pageBreakPreview" zoomScale="85" zoomScaleNormal="100" zoomScaleSheetLayoutView="85" workbookViewId="0">
      <pane ySplit="7" topLeftCell="A8" activePane="bottomLeft" state="frozen"/>
      <selection pane="bottomLeft" activeCell="G38" sqref="G38"/>
    </sheetView>
  </sheetViews>
  <sheetFormatPr baseColWidth="10" defaultRowHeight="15" x14ac:dyDescent="0.25"/>
  <cols>
    <col min="1" max="1" width="0.140625" style="9" customWidth="1"/>
    <col min="2" max="2" width="2.7109375" style="9" customWidth="1"/>
    <col min="3" max="3" width="14.85546875" style="9" customWidth="1"/>
    <col min="4" max="4" width="29.42578125" style="9" customWidth="1"/>
    <col min="5" max="5" width="35.85546875" style="9" customWidth="1"/>
    <col min="6" max="6" width="25" style="9" customWidth="1"/>
    <col min="7" max="7" width="28.140625" style="9" customWidth="1"/>
    <col min="8" max="8" width="24.42578125" style="9" customWidth="1"/>
    <col min="9" max="9" width="25.28515625" style="9" customWidth="1"/>
    <col min="10" max="10" width="19.85546875" style="9" customWidth="1"/>
    <col min="11" max="11" width="3.7109375" style="9" customWidth="1"/>
    <col min="12" max="12" width="0.85546875" style="9" customWidth="1"/>
    <col min="13" max="13" width="22.85546875" style="9" customWidth="1"/>
    <col min="14" max="14" width="1.7109375" style="9" customWidth="1"/>
    <col min="15" max="16384" width="11.42578125" style="9"/>
  </cols>
  <sheetData>
    <row r="1" spans="2:14" ht="2.25" customHeight="1" x14ac:dyDescent="0.25"/>
    <row r="2" spans="2:14" ht="1.5" customHeight="1" x14ac:dyDescent="0.25">
      <c r="C2" s="69" t="s">
        <v>56</v>
      </c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2:14" ht="3.4" customHeight="1" x14ac:dyDescent="0.25"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2:14" ht="115.5" customHeight="1" x14ac:dyDescent="0.25"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2:14" ht="3.4" customHeight="1" x14ac:dyDescent="0.25"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</row>
    <row r="6" spans="2:14" ht="1.5" customHeight="1" x14ac:dyDescent="0.25"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</row>
    <row r="7" spans="2:14" ht="2.25" customHeight="1" x14ac:dyDescent="0.25"/>
    <row r="8" spans="2:14" ht="4.5" customHeight="1" x14ac:dyDescent="0.25"/>
    <row r="9" spans="2:14" ht="25.5" customHeight="1" x14ac:dyDescent="0.25">
      <c r="B9" s="47" t="s">
        <v>0</v>
      </c>
      <c r="C9" s="47"/>
      <c r="D9" s="47"/>
      <c r="E9" s="47"/>
      <c r="F9" s="57" t="s">
        <v>1</v>
      </c>
      <c r="G9" s="53"/>
      <c r="H9" s="53"/>
      <c r="I9" s="53"/>
      <c r="J9" s="53"/>
      <c r="K9" s="53"/>
      <c r="L9" s="54"/>
      <c r="M9" s="55" t="s">
        <v>2</v>
      </c>
      <c r="N9" s="47"/>
    </row>
    <row r="10" spans="2:14" ht="51" customHeight="1" x14ac:dyDescent="0.25">
      <c r="B10" s="49"/>
      <c r="C10" s="49"/>
      <c r="D10" s="49"/>
      <c r="E10" s="49"/>
      <c r="F10" s="15" t="s">
        <v>3</v>
      </c>
      <c r="G10" s="16" t="s">
        <v>41</v>
      </c>
      <c r="H10" s="16" t="s">
        <v>4</v>
      </c>
      <c r="I10" s="16" t="s">
        <v>5</v>
      </c>
      <c r="J10" s="56" t="s">
        <v>6</v>
      </c>
      <c r="K10" s="51"/>
      <c r="L10" s="52"/>
      <c r="M10" s="56"/>
      <c r="N10" s="51"/>
    </row>
    <row r="11" spans="2:14" ht="27" customHeight="1" x14ac:dyDescent="0.25">
      <c r="B11" s="51"/>
      <c r="C11" s="51"/>
      <c r="D11" s="51"/>
      <c r="E11" s="51"/>
      <c r="F11" s="17" t="s">
        <v>7</v>
      </c>
      <c r="G11" s="18" t="s">
        <v>8</v>
      </c>
      <c r="H11" s="18" t="s">
        <v>9</v>
      </c>
      <c r="I11" s="18" t="s">
        <v>10</v>
      </c>
      <c r="J11" s="57" t="s">
        <v>11</v>
      </c>
      <c r="K11" s="53"/>
      <c r="L11" s="54"/>
      <c r="M11" s="57" t="s">
        <v>12</v>
      </c>
      <c r="N11" s="53"/>
    </row>
    <row r="12" spans="2:14" ht="24" customHeight="1" x14ac:dyDescent="0.35">
      <c r="B12" s="60" t="s">
        <v>57</v>
      </c>
      <c r="C12" s="61"/>
      <c r="D12" s="61"/>
      <c r="E12" s="61"/>
      <c r="F12" s="19">
        <v>20519910070</v>
      </c>
      <c r="G12" s="19">
        <v>1930233171.8299999</v>
      </c>
      <c r="H12" s="19">
        <v>22450143241.830002</v>
      </c>
      <c r="I12" s="19">
        <v>21594506097.93</v>
      </c>
      <c r="J12" s="62">
        <v>21569080252.099998</v>
      </c>
      <c r="K12" s="61"/>
      <c r="L12" s="61"/>
      <c r="M12" s="63">
        <v>855637143.89999998</v>
      </c>
      <c r="N12" s="64"/>
    </row>
    <row r="13" spans="2:14" ht="24" customHeight="1" x14ac:dyDescent="0.35">
      <c r="B13" s="60" t="s">
        <v>58</v>
      </c>
      <c r="C13" s="61"/>
      <c r="D13" s="61"/>
      <c r="E13" s="61"/>
      <c r="F13" s="19">
        <v>2335893735</v>
      </c>
      <c r="G13" s="19">
        <v>1119017066.5899999</v>
      </c>
      <c r="H13" s="19">
        <v>3454910801.5900002</v>
      </c>
      <c r="I13" s="19">
        <v>2829094156.71</v>
      </c>
      <c r="J13" s="62">
        <v>2828154500.9400001</v>
      </c>
      <c r="K13" s="61"/>
      <c r="L13" s="61"/>
      <c r="M13" s="63">
        <v>625816644.88</v>
      </c>
      <c r="N13" s="64"/>
    </row>
    <row r="14" spans="2:14" ht="24" customHeight="1" x14ac:dyDescent="0.35">
      <c r="B14" s="60" t="s">
        <v>59</v>
      </c>
      <c r="C14" s="61"/>
      <c r="D14" s="61"/>
      <c r="E14" s="61"/>
      <c r="F14" s="19">
        <v>66073300</v>
      </c>
      <c r="G14" s="19">
        <v>0</v>
      </c>
      <c r="H14" s="19">
        <v>66073300</v>
      </c>
      <c r="I14" s="19">
        <v>66073294.520000003</v>
      </c>
      <c r="J14" s="62">
        <v>66073294.520000003</v>
      </c>
      <c r="K14" s="61"/>
      <c r="L14" s="61"/>
      <c r="M14" s="63">
        <v>5.48</v>
      </c>
      <c r="N14" s="64"/>
    </row>
    <row r="15" spans="2:14" ht="24" customHeight="1" x14ac:dyDescent="0.35">
      <c r="B15" s="60" t="s">
        <v>60</v>
      </c>
      <c r="C15" s="61"/>
      <c r="D15" s="61"/>
      <c r="E15" s="61"/>
      <c r="F15" s="19">
        <v>999048</v>
      </c>
      <c r="G15" s="19">
        <v>0</v>
      </c>
      <c r="H15" s="19">
        <v>999048</v>
      </c>
      <c r="I15" s="19">
        <v>0</v>
      </c>
      <c r="J15" s="62">
        <v>0</v>
      </c>
      <c r="K15" s="61"/>
      <c r="L15" s="61"/>
      <c r="M15" s="63">
        <v>999048</v>
      </c>
      <c r="N15" s="64"/>
    </row>
    <row r="16" spans="2:14" ht="24" customHeight="1" x14ac:dyDescent="0.35">
      <c r="B16" s="60" t="s">
        <v>61</v>
      </c>
      <c r="C16" s="61"/>
      <c r="D16" s="61"/>
      <c r="E16" s="61"/>
      <c r="F16" s="19">
        <v>2850755588</v>
      </c>
      <c r="G16" s="19">
        <v>31405412.789999999</v>
      </c>
      <c r="H16" s="19">
        <v>2882161000.79</v>
      </c>
      <c r="I16" s="19">
        <v>2882160999.79</v>
      </c>
      <c r="J16" s="62">
        <v>2850543020.79</v>
      </c>
      <c r="K16" s="61"/>
      <c r="L16" s="61"/>
      <c r="M16" s="63">
        <v>1</v>
      </c>
      <c r="N16" s="64"/>
    </row>
    <row r="17" spans="2:14" ht="20.25" x14ac:dyDescent="0.25">
      <c r="B17" s="65" t="s">
        <v>39</v>
      </c>
      <c r="C17" s="66"/>
      <c r="D17" s="66"/>
      <c r="E17" s="67"/>
      <c r="F17" s="20">
        <v>25773631741</v>
      </c>
      <c r="G17" s="20">
        <v>3080655651.21</v>
      </c>
      <c r="H17" s="20">
        <v>28854287392.209999</v>
      </c>
      <c r="I17" s="20">
        <v>27371834548.950001</v>
      </c>
      <c r="J17" s="68">
        <v>27313851068.349998</v>
      </c>
      <c r="K17" s="66"/>
      <c r="L17" s="67"/>
      <c r="M17" s="68">
        <v>1482452843.26</v>
      </c>
      <c r="N17" s="67"/>
    </row>
    <row r="18" spans="2:14" ht="52.5" customHeight="1" x14ac:dyDescent="0.3">
      <c r="B18" s="58" t="s">
        <v>40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</row>
    <row r="19" spans="2:14" ht="0" hidden="1" customHeight="1" x14ac:dyDescent="0.25"/>
  </sheetData>
  <mergeCells count="26">
    <mergeCell ref="C2:M6"/>
    <mergeCell ref="B9:E11"/>
    <mergeCell ref="F9:L9"/>
    <mergeCell ref="M9:N10"/>
    <mergeCell ref="J10:L10"/>
    <mergeCell ref="J11:L11"/>
    <mergeCell ref="M11:N11"/>
    <mergeCell ref="B12:E12"/>
    <mergeCell ref="J12:L12"/>
    <mergeCell ref="M12:N12"/>
    <mergeCell ref="B13:E13"/>
    <mergeCell ref="J13:L13"/>
    <mergeCell ref="M13:N13"/>
    <mergeCell ref="B14:E14"/>
    <mergeCell ref="J14:L14"/>
    <mergeCell ref="M14:N14"/>
    <mergeCell ref="B15:E15"/>
    <mergeCell ref="J15:L15"/>
    <mergeCell ref="M15:N15"/>
    <mergeCell ref="B18:N18"/>
    <mergeCell ref="B16:E16"/>
    <mergeCell ref="J16:L16"/>
    <mergeCell ref="M16:N16"/>
    <mergeCell ref="B17:E17"/>
    <mergeCell ref="J17:L17"/>
    <mergeCell ref="M17:N17"/>
  </mergeCells>
  <pageMargins left="0.59055118110236227" right="0.39370078740157483" top="0.39370078740157483" bottom="0.39370078740157483" header="0.39370078740157483" footer="0.39370078740157483"/>
  <pageSetup scale="3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9"/>
  <sheetViews>
    <sheetView showGridLines="0" view="pageBreakPreview" zoomScale="70" zoomScaleNormal="70" zoomScaleSheetLayoutView="70" workbookViewId="0">
      <pane ySplit="5" topLeftCell="A6" activePane="bottomLeft" state="frozen"/>
      <selection pane="bottomLeft" activeCell="W25" sqref="W25"/>
    </sheetView>
  </sheetViews>
  <sheetFormatPr baseColWidth="10" defaultRowHeight="15" x14ac:dyDescent="0.25"/>
  <cols>
    <col min="1" max="1" width="0.140625" customWidth="1"/>
    <col min="2" max="2" width="2.42578125" customWidth="1"/>
    <col min="3" max="3" width="19.140625" customWidth="1"/>
    <col min="4" max="4" width="50.5703125" customWidth="1"/>
    <col min="5" max="5" width="7" customWidth="1"/>
    <col min="6" max="6" width="23.42578125" customWidth="1"/>
    <col min="7" max="7" width="23.85546875" customWidth="1"/>
    <col min="8" max="8" width="22.28515625" customWidth="1"/>
    <col min="9" max="9" width="22.85546875" customWidth="1"/>
    <col min="10" max="10" width="8.7109375" customWidth="1"/>
    <col min="11" max="11" width="12.42578125" customWidth="1"/>
    <col min="12" max="12" width="1" customWidth="1"/>
    <col min="13" max="13" width="19.5703125" customWidth="1"/>
    <col min="14" max="14" width="1.85546875" customWidth="1"/>
  </cols>
  <sheetData>
    <row r="1" spans="2:14" ht="2.85" customHeight="1" x14ac:dyDescent="0.25"/>
    <row r="2" spans="2:14" ht="3.4" customHeight="1" x14ac:dyDescent="0.25">
      <c r="C2" s="69" t="s">
        <v>42</v>
      </c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2:14" ht="114" customHeight="1" x14ac:dyDescent="0.25"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2:14" ht="3.4" customHeight="1" x14ac:dyDescent="0.25"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2:14" ht="2.85" customHeight="1" x14ac:dyDescent="0.25"/>
    <row r="6" spans="2:14" ht="3.75" customHeight="1" x14ac:dyDescent="0.25"/>
    <row r="7" spans="2:14" ht="15" customHeight="1" x14ac:dyDescent="0.25">
      <c r="B7" s="75" t="s">
        <v>0</v>
      </c>
      <c r="C7" s="76"/>
      <c r="D7" s="76"/>
      <c r="E7" s="77"/>
      <c r="F7" s="84" t="s">
        <v>1</v>
      </c>
      <c r="G7" s="84"/>
      <c r="H7" s="84"/>
      <c r="I7" s="84"/>
      <c r="J7" s="84"/>
      <c r="K7" s="84"/>
      <c r="L7" s="85"/>
      <c r="M7" s="75" t="s">
        <v>2</v>
      </c>
      <c r="N7" s="77"/>
    </row>
    <row r="8" spans="2:14" ht="45" customHeight="1" x14ac:dyDescent="0.25">
      <c r="B8" s="78"/>
      <c r="C8" s="79"/>
      <c r="D8" s="79"/>
      <c r="E8" s="80"/>
      <c r="F8" s="1" t="s">
        <v>3</v>
      </c>
      <c r="G8" s="1" t="s">
        <v>41</v>
      </c>
      <c r="H8" s="1" t="s">
        <v>4</v>
      </c>
      <c r="I8" s="1" t="s">
        <v>5</v>
      </c>
      <c r="J8" s="86" t="s">
        <v>6</v>
      </c>
      <c r="K8" s="84"/>
      <c r="L8" s="85"/>
      <c r="M8" s="81"/>
      <c r="N8" s="83"/>
    </row>
    <row r="9" spans="2:14" ht="18.75" customHeight="1" x14ac:dyDescent="0.25">
      <c r="B9" s="81"/>
      <c r="C9" s="82"/>
      <c r="D9" s="82"/>
      <c r="E9" s="83"/>
      <c r="F9" s="1" t="s">
        <v>7</v>
      </c>
      <c r="G9" s="1" t="s">
        <v>8</v>
      </c>
      <c r="H9" s="1" t="s">
        <v>9</v>
      </c>
      <c r="I9" s="1" t="s">
        <v>10</v>
      </c>
      <c r="J9" s="86" t="s">
        <v>11</v>
      </c>
      <c r="K9" s="84"/>
      <c r="L9" s="85"/>
      <c r="M9" s="86" t="s">
        <v>12</v>
      </c>
      <c r="N9" s="85"/>
    </row>
    <row r="10" spans="2:14" ht="33" customHeight="1" x14ac:dyDescent="0.3">
      <c r="B10" s="70" t="s">
        <v>13</v>
      </c>
      <c r="C10" s="71"/>
      <c r="D10" s="71"/>
      <c r="E10" s="71"/>
      <c r="F10" s="2">
        <v>189749318</v>
      </c>
      <c r="G10" s="2">
        <v>148711655.22</v>
      </c>
      <c r="H10" s="2">
        <v>338460973.22000003</v>
      </c>
      <c r="I10" s="2">
        <v>322973312.75</v>
      </c>
      <c r="J10" s="72">
        <v>322479927.27999997</v>
      </c>
      <c r="K10" s="71"/>
      <c r="L10" s="71"/>
      <c r="M10" s="73">
        <v>15487660.470000001</v>
      </c>
      <c r="N10" s="74"/>
    </row>
    <row r="11" spans="2:14" ht="17.25" x14ac:dyDescent="0.3">
      <c r="B11" s="70" t="s">
        <v>14</v>
      </c>
      <c r="C11" s="71"/>
      <c r="D11" s="71"/>
      <c r="E11" s="71"/>
      <c r="F11" s="2">
        <v>468990547</v>
      </c>
      <c r="G11" s="2">
        <v>206933049.03</v>
      </c>
      <c r="H11" s="2">
        <v>675923596.02999997</v>
      </c>
      <c r="I11" s="2">
        <v>616732846.86000001</v>
      </c>
      <c r="J11" s="72">
        <v>615622200.70000005</v>
      </c>
      <c r="K11" s="71"/>
      <c r="L11" s="71"/>
      <c r="M11" s="73">
        <v>59190749.170000002</v>
      </c>
      <c r="N11" s="74"/>
    </row>
    <row r="12" spans="2:14" ht="17.25" x14ac:dyDescent="0.3">
      <c r="B12" s="70" t="s">
        <v>15</v>
      </c>
      <c r="C12" s="71"/>
      <c r="D12" s="71"/>
      <c r="E12" s="71"/>
      <c r="F12" s="2">
        <v>815423966</v>
      </c>
      <c r="G12" s="2">
        <v>-19422009.719999999</v>
      </c>
      <c r="H12" s="2">
        <v>796001956.27999997</v>
      </c>
      <c r="I12" s="2">
        <v>513806922.86000001</v>
      </c>
      <c r="J12" s="72">
        <v>511672113.82999998</v>
      </c>
      <c r="K12" s="71"/>
      <c r="L12" s="71"/>
      <c r="M12" s="73">
        <v>282195033.42000002</v>
      </c>
      <c r="N12" s="74"/>
    </row>
    <row r="13" spans="2:14" ht="35.25" customHeight="1" x14ac:dyDescent="0.3">
      <c r="B13" s="70" t="s">
        <v>16</v>
      </c>
      <c r="C13" s="71"/>
      <c r="D13" s="71"/>
      <c r="E13" s="71"/>
      <c r="F13" s="2">
        <v>47591229</v>
      </c>
      <c r="G13" s="2">
        <v>987544.18</v>
      </c>
      <c r="H13" s="2">
        <v>48578773.18</v>
      </c>
      <c r="I13" s="2">
        <v>47005203.060000002</v>
      </c>
      <c r="J13" s="72">
        <v>46841609.810000002</v>
      </c>
      <c r="K13" s="71"/>
      <c r="L13" s="71"/>
      <c r="M13" s="73">
        <v>1573570.12</v>
      </c>
      <c r="N13" s="74"/>
    </row>
    <row r="14" spans="2:14" ht="17.25" x14ac:dyDescent="0.3">
      <c r="B14" s="70" t="s">
        <v>17</v>
      </c>
      <c r="C14" s="71"/>
      <c r="D14" s="71"/>
      <c r="E14" s="71"/>
      <c r="F14" s="2">
        <v>6357763407</v>
      </c>
      <c r="G14" s="2">
        <v>513135890.83999997</v>
      </c>
      <c r="H14" s="2">
        <v>6870899297.8400002</v>
      </c>
      <c r="I14" s="2">
        <v>6805924537.9300003</v>
      </c>
      <c r="J14" s="72">
        <v>6804323707.8500004</v>
      </c>
      <c r="K14" s="71"/>
      <c r="L14" s="71"/>
      <c r="M14" s="73">
        <v>64974759.909999996</v>
      </c>
      <c r="N14" s="74"/>
    </row>
    <row r="15" spans="2:14" ht="17.25" x14ac:dyDescent="0.3">
      <c r="B15" s="70" t="s">
        <v>18</v>
      </c>
      <c r="C15" s="71"/>
      <c r="D15" s="71"/>
      <c r="E15" s="71"/>
      <c r="F15" s="2">
        <v>355965851</v>
      </c>
      <c r="G15" s="2">
        <v>-11272647.76</v>
      </c>
      <c r="H15" s="2">
        <v>344693203.24000001</v>
      </c>
      <c r="I15" s="2">
        <v>265320467.03999999</v>
      </c>
      <c r="J15" s="72">
        <v>264520732.12</v>
      </c>
      <c r="K15" s="71"/>
      <c r="L15" s="71"/>
      <c r="M15" s="73">
        <v>79372736.200000003</v>
      </c>
      <c r="N15" s="74"/>
    </row>
    <row r="16" spans="2:14" ht="27" customHeight="1" x14ac:dyDescent="0.3">
      <c r="B16" s="70" t="s">
        <v>19</v>
      </c>
      <c r="C16" s="71"/>
      <c r="D16" s="71"/>
      <c r="E16" s="71"/>
      <c r="F16" s="2">
        <v>746554059</v>
      </c>
      <c r="G16" s="2">
        <v>294899335.04000002</v>
      </c>
      <c r="H16" s="2">
        <v>1041453394.04</v>
      </c>
      <c r="I16" s="2">
        <v>879071504.21000004</v>
      </c>
      <c r="J16" s="72">
        <v>877037083.77999997</v>
      </c>
      <c r="K16" s="71"/>
      <c r="L16" s="71"/>
      <c r="M16" s="73">
        <v>162381889.83000001</v>
      </c>
      <c r="N16" s="74"/>
    </row>
    <row r="17" spans="2:14" ht="17.25" x14ac:dyDescent="0.3">
      <c r="B17" s="70" t="s">
        <v>20</v>
      </c>
      <c r="C17" s="71"/>
      <c r="D17" s="71"/>
      <c r="E17" s="71"/>
      <c r="F17" s="2">
        <v>87144953</v>
      </c>
      <c r="G17" s="2">
        <v>-31625266.739999998</v>
      </c>
      <c r="H17" s="2">
        <v>55519686.259999998</v>
      </c>
      <c r="I17" s="2">
        <v>52291634.859999999</v>
      </c>
      <c r="J17" s="72">
        <v>52144089.340000004</v>
      </c>
      <c r="K17" s="71"/>
      <c r="L17" s="71"/>
      <c r="M17" s="73">
        <v>3228051.4</v>
      </c>
      <c r="N17" s="74"/>
    </row>
    <row r="18" spans="2:14" ht="17.25" x14ac:dyDescent="0.3">
      <c r="B18" s="70" t="s">
        <v>21</v>
      </c>
      <c r="C18" s="71"/>
      <c r="D18" s="71"/>
      <c r="E18" s="71"/>
      <c r="F18" s="2">
        <v>197989940</v>
      </c>
      <c r="G18" s="2">
        <v>41328045.600000001</v>
      </c>
      <c r="H18" s="2">
        <v>239317985.59999999</v>
      </c>
      <c r="I18" s="2">
        <v>228345094.27000001</v>
      </c>
      <c r="J18" s="72">
        <v>228049617.86000001</v>
      </c>
      <c r="K18" s="71"/>
      <c r="L18" s="71"/>
      <c r="M18" s="73">
        <v>10972891.33</v>
      </c>
      <c r="N18" s="74"/>
    </row>
    <row r="19" spans="2:14" ht="17.25" x14ac:dyDescent="0.3">
      <c r="B19" s="70" t="s">
        <v>22</v>
      </c>
      <c r="C19" s="71"/>
      <c r="D19" s="71"/>
      <c r="E19" s="71"/>
      <c r="F19" s="2">
        <v>314012388</v>
      </c>
      <c r="G19" s="2">
        <v>-19165962.41</v>
      </c>
      <c r="H19" s="2">
        <v>294846425.58999997</v>
      </c>
      <c r="I19" s="2">
        <v>285343795.94999999</v>
      </c>
      <c r="J19" s="72">
        <v>282857928.89999998</v>
      </c>
      <c r="K19" s="71"/>
      <c r="L19" s="71"/>
      <c r="M19" s="73">
        <v>9502629.6400000006</v>
      </c>
      <c r="N19" s="74"/>
    </row>
    <row r="20" spans="2:14" ht="17.25" x14ac:dyDescent="0.3">
      <c r="B20" s="70" t="s">
        <v>23</v>
      </c>
      <c r="C20" s="71"/>
      <c r="D20" s="71"/>
      <c r="E20" s="71"/>
      <c r="F20" s="2">
        <v>20412266</v>
      </c>
      <c r="G20" s="2">
        <v>-166731.65</v>
      </c>
      <c r="H20" s="2">
        <v>20245534.350000001</v>
      </c>
      <c r="I20" s="2">
        <v>17955574.120000001</v>
      </c>
      <c r="J20" s="72">
        <v>17905802.559999999</v>
      </c>
      <c r="K20" s="71"/>
      <c r="L20" s="71"/>
      <c r="M20" s="73">
        <v>2289960.23</v>
      </c>
      <c r="N20" s="74"/>
    </row>
    <row r="21" spans="2:14" ht="28.5" customHeight="1" x14ac:dyDescent="0.3">
      <c r="B21" s="70" t="s">
        <v>24</v>
      </c>
      <c r="C21" s="71"/>
      <c r="D21" s="71"/>
      <c r="E21" s="71"/>
      <c r="F21" s="2">
        <v>163876648</v>
      </c>
      <c r="G21" s="2">
        <v>15816392.91</v>
      </c>
      <c r="H21" s="2">
        <v>179693040.91</v>
      </c>
      <c r="I21" s="2">
        <v>132743501.7</v>
      </c>
      <c r="J21" s="72">
        <v>132633985.54000001</v>
      </c>
      <c r="K21" s="71"/>
      <c r="L21" s="71"/>
      <c r="M21" s="73">
        <v>46949539.210000001</v>
      </c>
      <c r="N21" s="74"/>
    </row>
    <row r="22" spans="2:14" ht="17.25" x14ac:dyDescent="0.3">
      <c r="B22" s="70" t="s">
        <v>25</v>
      </c>
      <c r="C22" s="71"/>
      <c r="D22" s="71"/>
      <c r="E22" s="71"/>
      <c r="F22" s="2">
        <v>83535536</v>
      </c>
      <c r="G22" s="2">
        <v>-196898.53</v>
      </c>
      <c r="H22" s="2">
        <v>83338637.469999999</v>
      </c>
      <c r="I22" s="2">
        <v>73592171.510000005</v>
      </c>
      <c r="J22" s="72">
        <v>73420549.689999998</v>
      </c>
      <c r="K22" s="71"/>
      <c r="L22" s="71"/>
      <c r="M22" s="73">
        <v>9746465.9600000009</v>
      </c>
      <c r="N22" s="74"/>
    </row>
    <row r="23" spans="2:14" ht="17.25" x14ac:dyDescent="0.3">
      <c r="B23" s="70" t="s">
        <v>26</v>
      </c>
      <c r="C23" s="71"/>
      <c r="D23" s="71"/>
      <c r="E23" s="71"/>
      <c r="F23" s="2">
        <v>804436851</v>
      </c>
      <c r="G23" s="2">
        <v>767610123.75</v>
      </c>
      <c r="H23" s="2">
        <v>1572046974.75</v>
      </c>
      <c r="I23" s="2">
        <v>1273221183.26</v>
      </c>
      <c r="J23" s="72">
        <v>1270886859.1099999</v>
      </c>
      <c r="K23" s="71"/>
      <c r="L23" s="71"/>
      <c r="M23" s="73">
        <v>298825791.49000001</v>
      </c>
      <c r="N23" s="74"/>
    </row>
    <row r="24" spans="2:14" ht="17.25" x14ac:dyDescent="0.3">
      <c r="B24" s="70" t="s">
        <v>27</v>
      </c>
      <c r="C24" s="71"/>
      <c r="D24" s="71"/>
      <c r="E24" s="71"/>
      <c r="F24" s="2">
        <v>155358561</v>
      </c>
      <c r="G24" s="2">
        <v>-12399431.609999999</v>
      </c>
      <c r="H24" s="2">
        <v>142959129.38999999</v>
      </c>
      <c r="I24" s="2">
        <v>137726600.97999999</v>
      </c>
      <c r="J24" s="72">
        <v>137518560.53</v>
      </c>
      <c r="K24" s="71"/>
      <c r="L24" s="71"/>
      <c r="M24" s="73">
        <v>5232528.41</v>
      </c>
      <c r="N24" s="74"/>
    </row>
    <row r="25" spans="2:14" ht="17.25" x14ac:dyDescent="0.3">
      <c r="B25" s="70" t="s">
        <v>28</v>
      </c>
      <c r="C25" s="71"/>
      <c r="D25" s="71"/>
      <c r="E25" s="71"/>
      <c r="F25" s="2">
        <v>66943564</v>
      </c>
      <c r="G25" s="2">
        <v>23559531.010000002</v>
      </c>
      <c r="H25" s="2">
        <v>90503095.010000005</v>
      </c>
      <c r="I25" s="2">
        <v>89559812.709999993</v>
      </c>
      <c r="J25" s="72">
        <v>89315434.780000001</v>
      </c>
      <c r="K25" s="71"/>
      <c r="L25" s="71"/>
      <c r="M25" s="73">
        <v>943282.3</v>
      </c>
      <c r="N25" s="74"/>
    </row>
    <row r="26" spans="2:14" ht="17.25" x14ac:dyDescent="0.3">
      <c r="B26" s="70" t="s">
        <v>29</v>
      </c>
      <c r="C26" s="71"/>
      <c r="D26" s="71"/>
      <c r="E26" s="71"/>
      <c r="F26" s="2">
        <v>31968744</v>
      </c>
      <c r="G26" s="2">
        <v>630411.11</v>
      </c>
      <c r="H26" s="2">
        <v>32599155.109999999</v>
      </c>
      <c r="I26" s="2">
        <v>30308077.859999999</v>
      </c>
      <c r="J26" s="72">
        <v>30240059.510000002</v>
      </c>
      <c r="K26" s="71"/>
      <c r="L26" s="71"/>
      <c r="M26" s="73">
        <v>2291077.25</v>
      </c>
      <c r="N26" s="74"/>
    </row>
    <row r="27" spans="2:14" ht="17.25" x14ac:dyDescent="0.3">
      <c r="B27" s="70" t="s">
        <v>30</v>
      </c>
      <c r="C27" s="71"/>
      <c r="D27" s="71"/>
      <c r="E27" s="71"/>
      <c r="F27" s="2">
        <v>477755448</v>
      </c>
      <c r="G27" s="2">
        <v>11551869.619999999</v>
      </c>
      <c r="H27" s="2">
        <v>489307317.62</v>
      </c>
      <c r="I27" s="2">
        <v>405036769.75</v>
      </c>
      <c r="J27" s="72">
        <v>403493775.81999999</v>
      </c>
      <c r="K27" s="71"/>
      <c r="L27" s="71"/>
      <c r="M27" s="73">
        <v>84270547.870000005</v>
      </c>
      <c r="N27" s="74"/>
    </row>
    <row r="28" spans="2:14" ht="17.25" x14ac:dyDescent="0.3">
      <c r="B28" s="70" t="s">
        <v>31</v>
      </c>
      <c r="C28" s="71"/>
      <c r="D28" s="71"/>
      <c r="E28" s="71"/>
      <c r="F28" s="2">
        <v>6146580</v>
      </c>
      <c r="G28" s="2">
        <v>0</v>
      </c>
      <c r="H28" s="2">
        <v>6146580</v>
      </c>
      <c r="I28" s="2">
        <v>0</v>
      </c>
      <c r="J28" s="72">
        <v>0</v>
      </c>
      <c r="K28" s="71"/>
      <c r="L28" s="71"/>
      <c r="M28" s="73">
        <v>6146580</v>
      </c>
      <c r="N28" s="74"/>
    </row>
    <row r="29" spans="2:14" ht="17.25" x14ac:dyDescent="0.3">
      <c r="B29" s="70" t="s">
        <v>32</v>
      </c>
      <c r="C29" s="71"/>
      <c r="D29" s="71"/>
      <c r="E29" s="71"/>
      <c r="F29" s="2">
        <v>414641341</v>
      </c>
      <c r="G29" s="2">
        <v>-14247913.380000001</v>
      </c>
      <c r="H29" s="2">
        <v>400393427.62</v>
      </c>
      <c r="I29" s="2">
        <v>356088179.51999998</v>
      </c>
      <c r="J29" s="72">
        <v>356088179.51999998</v>
      </c>
      <c r="K29" s="71"/>
      <c r="L29" s="71"/>
      <c r="M29" s="73">
        <v>44305248.100000001</v>
      </c>
      <c r="N29" s="74"/>
    </row>
    <row r="30" spans="2:14" ht="17.25" x14ac:dyDescent="0.3">
      <c r="B30" s="70" t="s">
        <v>33</v>
      </c>
      <c r="C30" s="71"/>
      <c r="D30" s="71"/>
      <c r="E30" s="71"/>
      <c r="F30" s="2">
        <v>257917215</v>
      </c>
      <c r="G30" s="2">
        <v>14111972.42</v>
      </c>
      <c r="H30" s="2">
        <v>272029187.42000002</v>
      </c>
      <c r="I30" s="2">
        <v>272029187.42000002</v>
      </c>
      <c r="J30" s="72">
        <v>272029187.42000002</v>
      </c>
      <c r="K30" s="71"/>
      <c r="L30" s="71"/>
      <c r="M30" s="73">
        <v>0</v>
      </c>
      <c r="N30" s="74"/>
    </row>
    <row r="31" spans="2:14" ht="17.25" x14ac:dyDescent="0.3">
      <c r="B31" s="70" t="s">
        <v>34</v>
      </c>
      <c r="C31" s="71"/>
      <c r="D31" s="71"/>
      <c r="E31" s="71"/>
      <c r="F31" s="2">
        <v>337944562</v>
      </c>
      <c r="G31" s="2">
        <v>0</v>
      </c>
      <c r="H31" s="2">
        <v>337944562</v>
      </c>
      <c r="I31" s="2">
        <v>337944562</v>
      </c>
      <c r="J31" s="72">
        <v>337944562</v>
      </c>
      <c r="K31" s="71"/>
      <c r="L31" s="71"/>
      <c r="M31" s="73">
        <v>0</v>
      </c>
      <c r="N31" s="74"/>
    </row>
    <row r="32" spans="2:14" ht="17.25" x14ac:dyDescent="0.3">
      <c r="B32" s="70" t="s">
        <v>35</v>
      </c>
      <c r="C32" s="71"/>
      <c r="D32" s="71"/>
      <c r="E32" s="71"/>
      <c r="F32" s="2">
        <v>503296180</v>
      </c>
      <c r="G32" s="2">
        <v>8491439.5</v>
      </c>
      <c r="H32" s="2">
        <v>511787619.5</v>
      </c>
      <c r="I32" s="2">
        <v>491231151.5</v>
      </c>
      <c r="J32" s="72">
        <v>491231151.5</v>
      </c>
      <c r="K32" s="71"/>
      <c r="L32" s="71"/>
      <c r="M32" s="73">
        <v>20556468</v>
      </c>
      <c r="N32" s="74"/>
    </row>
    <row r="33" spans="2:14" ht="17.25" x14ac:dyDescent="0.3">
      <c r="B33" s="70" t="s">
        <v>36</v>
      </c>
      <c r="C33" s="71"/>
      <c r="D33" s="71"/>
      <c r="E33" s="71"/>
      <c r="F33" s="2">
        <v>7439145903</v>
      </c>
      <c r="G33" s="2">
        <v>1038022429.96</v>
      </c>
      <c r="H33" s="2">
        <v>8477168332.96</v>
      </c>
      <c r="I33" s="2">
        <v>8230297233.8599997</v>
      </c>
      <c r="J33" s="72">
        <v>8219926704.9300003</v>
      </c>
      <c r="K33" s="71"/>
      <c r="L33" s="71"/>
      <c r="M33" s="73">
        <v>246871099.09999999</v>
      </c>
      <c r="N33" s="74"/>
    </row>
    <row r="34" spans="2:14" ht="17.25" x14ac:dyDescent="0.3">
      <c r="B34" s="70" t="s">
        <v>37</v>
      </c>
      <c r="C34" s="71"/>
      <c r="D34" s="71"/>
      <c r="E34" s="71"/>
      <c r="F34" s="2">
        <v>49508550</v>
      </c>
      <c r="G34" s="2">
        <v>68994791.290000007</v>
      </c>
      <c r="H34" s="2">
        <v>118503341.29000001</v>
      </c>
      <c r="I34" s="2">
        <v>118503341.29000001</v>
      </c>
      <c r="J34" s="72">
        <v>118503341.29000001</v>
      </c>
      <c r="K34" s="71"/>
      <c r="L34" s="71"/>
      <c r="M34" s="73">
        <v>0</v>
      </c>
      <c r="N34" s="74"/>
    </row>
    <row r="35" spans="2:14" ht="17.25" x14ac:dyDescent="0.3">
      <c r="B35" s="70" t="s">
        <v>38</v>
      </c>
      <c r="C35" s="71"/>
      <c r="D35" s="71"/>
      <c r="E35" s="71"/>
      <c r="F35" s="2">
        <v>5379558134</v>
      </c>
      <c r="G35" s="2">
        <v>34368031.530000001</v>
      </c>
      <c r="H35" s="2">
        <v>5413926165.5299997</v>
      </c>
      <c r="I35" s="2">
        <v>5388781881.6800003</v>
      </c>
      <c r="J35" s="72">
        <v>5357163902.6800003</v>
      </c>
      <c r="K35" s="71"/>
      <c r="L35" s="71"/>
      <c r="M35" s="73">
        <v>25144283.850000001</v>
      </c>
      <c r="N35" s="74"/>
    </row>
    <row r="36" spans="2:14" ht="17.25" x14ac:dyDescent="0.25">
      <c r="B36" s="87" t="s">
        <v>39</v>
      </c>
      <c r="C36" s="88"/>
      <c r="D36" s="88"/>
      <c r="E36" s="89"/>
      <c r="F36" s="3">
        <v>25773631741</v>
      </c>
      <c r="G36" s="3">
        <v>3080655651.21</v>
      </c>
      <c r="H36" s="3">
        <v>28854287392.209999</v>
      </c>
      <c r="I36" s="3">
        <v>27371834548.950001</v>
      </c>
      <c r="J36" s="90">
        <v>27313851068.349998</v>
      </c>
      <c r="K36" s="88"/>
      <c r="L36" s="89"/>
      <c r="M36" s="90">
        <v>1482452843.26</v>
      </c>
      <c r="N36" s="89"/>
    </row>
    <row r="37" spans="2:14" ht="0.4" customHeight="1" x14ac:dyDescent="0.25"/>
    <row r="38" spans="2:14" ht="51" customHeight="1" x14ac:dyDescent="0.25">
      <c r="B38" s="91" t="s">
        <v>40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</row>
    <row r="39" spans="2:14" ht="2.65" customHeight="1" x14ac:dyDescent="0.25"/>
  </sheetData>
  <mergeCells count="89">
    <mergeCell ref="B36:E36"/>
    <mergeCell ref="J36:L36"/>
    <mergeCell ref="M36:N36"/>
    <mergeCell ref="B38:N38"/>
    <mergeCell ref="B34:E34"/>
    <mergeCell ref="J34:L34"/>
    <mergeCell ref="M34:N34"/>
    <mergeCell ref="B35:E35"/>
    <mergeCell ref="J35:L35"/>
    <mergeCell ref="M35:N35"/>
    <mergeCell ref="B32:E32"/>
    <mergeCell ref="J32:L32"/>
    <mergeCell ref="M32:N32"/>
    <mergeCell ref="B33:E33"/>
    <mergeCell ref="J33:L33"/>
    <mergeCell ref="M33:N33"/>
    <mergeCell ref="B30:E30"/>
    <mergeCell ref="J30:L30"/>
    <mergeCell ref="M30:N30"/>
    <mergeCell ref="B31:E31"/>
    <mergeCell ref="J31:L31"/>
    <mergeCell ref="M31:N31"/>
    <mergeCell ref="B28:E28"/>
    <mergeCell ref="J28:L28"/>
    <mergeCell ref="M28:N28"/>
    <mergeCell ref="B29:E29"/>
    <mergeCell ref="J29:L29"/>
    <mergeCell ref="M29:N29"/>
    <mergeCell ref="B26:E26"/>
    <mergeCell ref="J26:L26"/>
    <mergeCell ref="M26:N26"/>
    <mergeCell ref="B27:E27"/>
    <mergeCell ref="J27:L27"/>
    <mergeCell ref="M27:N27"/>
    <mergeCell ref="B24:E24"/>
    <mergeCell ref="J24:L24"/>
    <mergeCell ref="M24:N24"/>
    <mergeCell ref="B25:E25"/>
    <mergeCell ref="J25:L25"/>
    <mergeCell ref="M25:N25"/>
    <mergeCell ref="B22:E22"/>
    <mergeCell ref="J22:L22"/>
    <mergeCell ref="M22:N22"/>
    <mergeCell ref="B23:E23"/>
    <mergeCell ref="J23:L23"/>
    <mergeCell ref="M23:N23"/>
    <mergeCell ref="B20:E20"/>
    <mergeCell ref="J20:L20"/>
    <mergeCell ref="M20:N20"/>
    <mergeCell ref="B21:E21"/>
    <mergeCell ref="J21:L21"/>
    <mergeCell ref="M21:N21"/>
    <mergeCell ref="B18:E18"/>
    <mergeCell ref="J18:L18"/>
    <mergeCell ref="M18:N18"/>
    <mergeCell ref="B19:E19"/>
    <mergeCell ref="J19:L19"/>
    <mergeCell ref="M19:N19"/>
    <mergeCell ref="B16:E16"/>
    <mergeCell ref="J16:L16"/>
    <mergeCell ref="M16:N16"/>
    <mergeCell ref="B17:E17"/>
    <mergeCell ref="J17:L17"/>
    <mergeCell ref="M17:N17"/>
    <mergeCell ref="B14:E14"/>
    <mergeCell ref="J14:L14"/>
    <mergeCell ref="M14:N14"/>
    <mergeCell ref="B15:E15"/>
    <mergeCell ref="J15:L15"/>
    <mergeCell ref="M15:N15"/>
    <mergeCell ref="B12:E12"/>
    <mergeCell ref="J12:L12"/>
    <mergeCell ref="M12:N12"/>
    <mergeCell ref="B13:E13"/>
    <mergeCell ref="J13:L13"/>
    <mergeCell ref="M13:N13"/>
    <mergeCell ref="C2:M4"/>
    <mergeCell ref="B10:E10"/>
    <mergeCell ref="J10:L10"/>
    <mergeCell ref="M10:N10"/>
    <mergeCell ref="B11:E11"/>
    <mergeCell ref="J11:L11"/>
    <mergeCell ref="M11:N11"/>
    <mergeCell ref="B7:E9"/>
    <mergeCell ref="F7:L7"/>
    <mergeCell ref="M7:N8"/>
    <mergeCell ref="J8:L8"/>
    <mergeCell ref="J9:L9"/>
    <mergeCell ref="M9:N9"/>
  </mergeCells>
  <pageMargins left="0.59055118110236227" right="0.39370078740157483" top="0.39370078740157483" bottom="0.39370078740157483" header="0.39370078740157483" footer="0.39370078740157483"/>
  <pageSetup scale="43" orientation="portrait" r:id="rId1"/>
  <headerFooter alignWithMargins="0"/>
  <ignoredErrors>
    <ignoredError sqref="F9:L9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1F262-841F-4F6E-8973-39408BCCCBC2}">
  <dimension ref="B1:P17"/>
  <sheetViews>
    <sheetView view="pageBreakPreview" zoomScale="85" zoomScaleNormal="100" zoomScaleSheetLayoutView="85" workbookViewId="0">
      <selection activeCell="J22" sqref="J22"/>
    </sheetView>
  </sheetViews>
  <sheetFormatPr baseColWidth="10" defaultRowHeight="15" x14ac:dyDescent="0.25"/>
  <cols>
    <col min="1" max="2" width="0.140625" style="5" customWidth="1"/>
    <col min="3" max="3" width="2.85546875" style="5" customWidth="1"/>
    <col min="4" max="4" width="14.85546875" style="5" customWidth="1"/>
    <col min="5" max="5" width="21.85546875" style="5" customWidth="1"/>
    <col min="6" max="6" width="0.5703125" style="5" customWidth="1"/>
    <col min="7" max="7" width="21.42578125" style="5" customWidth="1"/>
    <col min="8" max="8" width="20.42578125" style="5" customWidth="1"/>
    <col min="9" max="10" width="20.5703125" style="5" customWidth="1"/>
    <col min="11" max="11" width="15.140625" style="5" customWidth="1"/>
    <col min="12" max="12" width="4.140625" style="5" customWidth="1"/>
    <col min="13" max="13" width="1.140625" style="5" customWidth="1"/>
    <col min="14" max="14" width="18.42578125" style="5" customWidth="1"/>
    <col min="15" max="15" width="0.28515625" style="5" customWidth="1"/>
    <col min="16" max="16" width="0.140625" style="5" customWidth="1"/>
    <col min="17" max="16384" width="11.42578125" style="5"/>
  </cols>
  <sheetData>
    <row r="1" spans="2:16" ht="2.65" customHeight="1" x14ac:dyDescent="0.25"/>
    <row r="2" spans="2:16" ht="4.9000000000000004" customHeight="1" x14ac:dyDescent="0.25">
      <c r="D2" s="69" t="s">
        <v>43</v>
      </c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2:16" ht="99" customHeight="1" x14ac:dyDescent="0.25"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</row>
    <row r="4" spans="2:16" ht="4.9000000000000004" customHeight="1" x14ac:dyDescent="0.25"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</row>
    <row r="5" spans="2:16" ht="2.65" customHeight="1" x14ac:dyDescent="0.25"/>
    <row r="6" spans="2:16" ht="3" customHeight="1" x14ac:dyDescent="0.25"/>
    <row r="7" spans="2:16" ht="15.75" x14ac:dyDescent="0.25">
      <c r="C7" s="92" t="s">
        <v>0</v>
      </c>
      <c r="D7" s="93"/>
      <c r="E7" s="93"/>
      <c r="F7" s="94"/>
      <c r="G7" s="101" t="s">
        <v>1</v>
      </c>
      <c r="H7" s="101"/>
      <c r="I7" s="101"/>
      <c r="J7" s="101"/>
      <c r="K7" s="101"/>
      <c r="L7" s="101"/>
      <c r="M7" s="102"/>
      <c r="N7" s="92" t="s">
        <v>2</v>
      </c>
      <c r="O7" s="93"/>
      <c r="P7" s="94"/>
    </row>
    <row r="8" spans="2:16" ht="31.5" x14ac:dyDescent="0.25">
      <c r="C8" s="95"/>
      <c r="D8" s="96"/>
      <c r="E8" s="96"/>
      <c r="F8" s="97"/>
      <c r="G8" s="10" t="s">
        <v>3</v>
      </c>
      <c r="H8" s="10" t="s">
        <v>41</v>
      </c>
      <c r="I8" s="10" t="s">
        <v>4</v>
      </c>
      <c r="J8" s="10" t="s">
        <v>5</v>
      </c>
      <c r="K8" s="103" t="s">
        <v>6</v>
      </c>
      <c r="L8" s="101"/>
      <c r="M8" s="102"/>
      <c r="N8" s="98"/>
      <c r="O8" s="99"/>
      <c r="P8" s="100"/>
    </row>
    <row r="9" spans="2:16" ht="15.75" x14ac:dyDescent="0.25">
      <c r="C9" s="98"/>
      <c r="D9" s="99"/>
      <c r="E9" s="99"/>
      <c r="F9" s="100"/>
      <c r="G9" s="10" t="s">
        <v>7</v>
      </c>
      <c r="H9" s="10" t="s">
        <v>8</v>
      </c>
      <c r="I9" s="10" t="s">
        <v>9</v>
      </c>
      <c r="J9" s="10" t="s">
        <v>10</v>
      </c>
      <c r="K9" s="103" t="s">
        <v>11</v>
      </c>
      <c r="L9" s="101"/>
      <c r="M9" s="102"/>
      <c r="N9" s="103" t="s">
        <v>12</v>
      </c>
      <c r="O9" s="101"/>
      <c r="P9" s="101"/>
    </row>
    <row r="10" spans="2:16" ht="16.5" x14ac:dyDescent="0.3">
      <c r="C10" s="104" t="s">
        <v>44</v>
      </c>
      <c r="D10" s="105"/>
      <c r="E10" s="105"/>
      <c r="F10" s="105"/>
      <c r="G10" s="11">
        <v>24674473784</v>
      </c>
      <c r="H10" s="11">
        <v>3058052239.29</v>
      </c>
      <c r="I10" s="11">
        <v>27732526023.290001</v>
      </c>
      <c r="J10" s="11">
        <v>26270629648.029999</v>
      </c>
      <c r="K10" s="106">
        <v>26212646167.43</v>
      </c>
      <c r="L10" s="105"/>
      <c r="M10" s="105"/>
      <c r="N10" s="107">
        <v>1461896375.26</v>
      </c>
      <c r="O10" s="105"/>
      <c r="P10" s="108"/>
    </row>
    <row r="11" spans="2:16" ht="16.5" x14ac:dyDescent="0.3">
      <c r="C11" s="104" t="s">
        <v>45</v>
      </c>
      <c r="D11" s="105"/>
      <c r="E11" s="105"/>
      <c r="F11" s="105"/>
      <c r="G11" s="11">
        <v>257917215</v>
      </c>
      <c r="H11" s="11">
        <v>14111972.42</v>
      </c>
      <c r="I11" s="11">
        <v>272029187.42000002</v>
      </c>
      <c r="J11" s="11">
        <v>272029187.42000002</v>
      </c>
      <c r="K11" s="106">
        <v>272029187.42000002</v>
      </c>
      <c r="L11" s="105"/>
      <c r="M11" s="105"/>
      <c r="N11" s="107">
        <v>0</v>
      </c>
      <c r="O11" s="105"/>
      <c r="P11" s="108"/>
    </row>
    <row r="12" spans="2:16" ht="16.5" x14ac:dyDescent="0.3">
      <c r="C12" s="104" t="s">
        <v>46</v>
      </c>
      <c r="D12" s="105"/>
      <c r="E12" s="105"/>
      <c r="F12" s="105"/>
      <c r="G12" s="11">
        <v>337944562</v>
      </c>
      <c r="H12" s="11">
        <v>0</v>
      </c>
      <c r="I12" s="11">
        <v>337944562</v>
      </c>
      <c r="J12" s="11">
        <v>337944562</v>
      </c>
      <c r="K12" s="106">
        <v>337944562</v>
      </c>
      <c r="L12" s="105"/>
      <c r="M12" s="105"/>
      <c r="N12" s="107">
        <v>0</v>
      </c>
      <c r="O12" s="105"/>
      <c r="P12" s="108"/>
    </row>
    <row r="13" spans="2:16" ht="16.5" x14ac:dyDescent="0.3">
      <c r="C13" s="104" t="s">
        <v>47</v>
      </c>
      <c r="D13" s="105"/>
      <c r="E13" s="105"/>
      <c r="F13" s="105"/>
      <c r="G13" s="11">
        <v>503296180</v>
      </c>
      <c r="H13" s="11">
        <v>8491439.5</v>
      </c>
      <c r="I13" s="11">
        <v>511787619.5</v>
      </c>
      <c r="J13" s="11">
        <v>491231151.5</v>
      </c>
      <c r="K13" s="106">
        <v>491231151.5</v>
      </c>
      <c r="L13" s="105"/>
      <c r="M13" s="105"/>
      <c r="N13" s="107">
        <v>20556468</v>
      </c>
      <c r="O13" s="105"/>
      <c r="P13" s="108"/>
    </row>
    <row r="14" spans="2:16" ht="17.25" x14ac:dyDescent="0.25">
      <c r="C14" s="87" t="s">
        <v>39</v>
      </c>
      <c r="D14" s="88"/>
      <c r="E14" s="88"/>
      <c r="F14" s="89"/>
      <c r="G14" s="4">
        <v>25773631741</v>
      </c>
      <c r="H14" s="4">
        <v>3080655651.21</v>
      </c>
      <c r="I14" s="4">
        <v>28854287392.209999</v>
      </c>
      <c r="J14" s="4">
        <v>27371834548.950001</v>
      </c>
      <c r="K14" s="90">
        <v>27313851068.349998</v>
      </c>
      <c r="L14" s="88"/>
      <c r="M14" s="89"/>
      <c r="N14" s="90">
        <v>1482452843.26</v>
      </c>
      <c r="O14" s="88"/>
      <c r="P14" s="89"/>
    </row>
    <row r="15" spans="2:16" ht="5.0999999999999996" customHeight="1" x14ac:dyDescent="0.25"/>
    <row r="16" spans="2:16" ht="15.75" x14ac:dyDescent="0.25">
      <c r="B16" s="109" t="s">
        <v>40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</row>
    <row r="17" ht="3" customHeight="1" x14ac:dyDescent="0.25"/>
  </sheetData>
  <mergeCells count="23">
    <mergeCell ref="C14:F14"/>
    <mergeCell ref="K14:M14"/>
    <mergeCell ref="N14:P14"/>
    <mergeCell ref="B16:O16"/>
    <mergeCell ref="C12:F12"/>
    <mergeCell ref="K12:M12"/>
    <mergeCell ref="N12:P12"/>
    <mergeCell ref="C13:F13"/>
    <mergeCell ref="K13:M13"/>
    <mergeCell ref="N13:P13"/>
    <mergeCell ref="C10:F10"/>
    <mergeCell ref="K10:M10"/>
    <mergeCell ref="N10:P10"/>
    <mergeCell ref="C11:F11"/>
    <mergeCell ref="K11:M11"/>
    <mergeCell ref="N11:P11"/>
    <mergeCell ref="D2:N4"/>
    <mergeCell ref="C7:F9"/>
    <mergeCell ref="G7:M7"/>
    <mergeCell ref="N7:P8"/>
    <mergeCell ref="K8:M8"/>
    <mergeCell ref="K9:M9"/>
    <mergeCell ref="N9:P9"/>
  </mergeCells>
  <pageMargins left="0.7" right="0.7" top="0.75" bottom="0.75" header="0.3" footer="0.3"/>
  <pageSetup scale="5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49408-A70D-49B6-B627-948330E00553}">
  <dimension ref="B1:T20"/>
  <sheetViews>
    <sheetView view="pageBreakPreview" zoomScale="85" zoomScaleNormal="100" zoomScaleSheetLayoutView="85" workbookViewId="0">
      <selection activeCell="G22" sqref="G22"/>
    </sheetView>
  </sheetViews>
  <sheetFormatPr baseColWidth="10" defaultRowHeight="15" x14ac:dyDescent="0.25"/>
  <cols>
    <col min="1" max="2" width="0.140625" style="5" customWidth="1"/>
    <col min="3" max="3" width="2.5703125" style="5" customWidth="1"/>
    <col min="4" max="4" width="8.28515625" style="5" customWidth="1"/>
    <col min="5" max="5" width="6.7109375" style="5" customWidth="1"/>
    <col min="6" max="6" width="38" style="5" customWidth="1"/>
    <col min="7" max="7" width="20.5703125" style="5" customWidth="1"/>
    <col min="8" max="8" width="20.42578125" style="5" customWidth="1"/>
    <col min="9" max="9" width="15.140625" style="5" customWidth="1"/>
    <col min="10" max="10" width="4.140625" style="5" customWidth="1"/>
    <col min="11" max="11" width="3.7109375" style="5" customWidth="1"/>
    <col min="12" max="12" width="16.85546875" style="5" customWidth="1"/>
    <col min="13" max="13" width="18.85546875" style="5" customWidth="1"/>
    <col min="14" max="14" width="14.140625" style="5" customWidth="1"/>
    <col min="15" max="15" width="4.42578125" style="5" customWidth="1"/>
    <col min="16" max="16" width="0.85546875" style="5" customWidth="1"/>
    <col min="17" max="17" width="3" style="5" customWidth="1"/>
    <col min="18" max="18" width="0" style="5" hidden="1" customWidth="1"/>
    <col min="19" max="19" width="14.7109375" style="5" customWidth="1"/>
    <col min="20" max="20" width="0.140625" style="5" customWidth="1"/>
    <col min="21" max="16384" width="11.42578125" style="5"/>
  </cols>
  <sheetData>
    <row r="1" spans="3:20" ht="4.1500000000000004" customHeight="1" x14ac:dyDescent="0.25"/>
    <row r="2" spans="3:20" ht="4.9000000000000004" customHeight="1" x14ac:dyDescent="0.25">
      <c r="D2" s="111" t="s">
        <v>48</v>
      </c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</row>
    <row r="3" spans="3:20" ht="92.25" customHeight="1" x14ac:dyDescent="0.25"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</row>
    <row r="4" spans="3:20" ht="4.5" customHeight="1" x14ac:dyDescent="0.25"/>
    <row r="5" spans="3:20" ht="16.5" x14ac:dyDescent="0.25">
      <c r="C5" s="112" t="s">
        <v>0</v>
      </c>
      <c r="D5" s="113"/>
      <c r="E5" s="113"/>
      <c r="F5" s="113"/>
      <c r="G5" s="114"/>
      <c r="H5" s="121" t="s">
        <v>1</v>
      </c>
      <c r="I5" s="122"/>
      <c r="J5" s="122"/>
      <c r="K5" s="122"/>
      <c r="L5" s="122"/>
      <c r="M5" s="122"/>
      <c r="N5" s="122"/>
      <c r="O5" s="122"/>
      <c r="P5" s="122"/>
      <c r="Q5" s="112" t="s">
        <v>2</v>
      </c>
      <c r="R5" s="113"/>
      <c r="S5" s="123"/>
      <c r="T5" s="92"/>
    </row>
    <row r="6" spans="3:20" ht="16.5" x14ac:dyDescent="0.25">
      <c r="C6" s="115"/>
      <c r="D6" s="116"/>
      <c r="E6" s="116"/>
      <c r="F6" s="116"/>
      <c r="G6" s="117"/>
      <c r="H6" s="12" t="s">
        <v>3</v>
      </c>
      <c r="I6" s="125" t="s">
        <v>41</v>
      </c>
      <c r="J6" s="126"/>
      <c r="K6" s="127" t="s">
        <v>4</v>
      </c>
      <c r="L6" s="128"/>
      <c r="M6" s="12" t="s">
        <v>5</v>
      </c>
      <c r="N6" s="129" t="s">
        <v>6</v>
      </c>
      <c r="O6" s="130"/>
      <c r="P6" s="131"/>
      <c r="Q6" s="118"/>
      <c r="R6" s="119"/>
      <c r="S6" s="124"/>
      <c r="T6" s="98"/>
    </row>
    <row r="7" spans="3:20" ht="16.5" x14ac:dyDescent="0.25">
      <c r="C7" s="118"/>
      <c r="D7" s="119"/>
      <c r="E7" s="119"/>
      <c r="F7" s="119"/>
      <c r="G7" s="120"/>
      <c r="H7" s="12" t="s">
        <v>7</v>
      </c>
      <c r="I7" s="132" t="s">
        <v>8</v>
      </c>
      <c r="J7" s="128"/>
      <c r="K7" s="129" t="s">
        <v>9</v>
      </c>
      <c r="L7" s="131"/>
      <c r="M7" s="12" t="s">
        <v>10</v>
      </c>
      <c r="N7" s="129" t="s">
        <v>11</v>
      </c>
      <c r="O7" s="130"/>
      <c r="P7" s="131"/>
      <c r="Q7" s="129" t="s">
        <v>12</v>
      </c>
      <c r="R7" s="130"/>
      <c r="S7" s="130"/>
      <c r="T7" s="13"/>
    </row>
    <row r="8" spans="3:20" ht="39" customHeight="1" x14ac:dyDescent="0.3">
      <c r="C8" s="133" t="s">
        <v>49</v>
      </c>
      <c r="D8" s="71"/>
      <c r="E8" s="71"/>
      <c r="F8" s="71"/>
      <c r="G8" s="71"/>
      <c r="H8" s="14">
        <v>7488654453</v>
      </c>
      <c r="I8" s="134">
        <v>1107017221.25</v>
      </c>
      <c r="J8" s="71"/>
      <c r="K8" s="134">
        <v>8595671674.25</v>
      </c>
      <c r="L8" s="71"/>
      <c r="M8" s="14">
        <v>8348800575.1499996</v>
      </c>
      <c r="N8" s="134">
        <v>8338430046.2200003</v>
      </c>
      <c r="O8" s="71"/>
      <c r="P8" s="71"/>
      <c r="Q8" s="135">
        <v>246871099.09999999</v>
      </c>
      <c r="R8" s="71"/>
      <c r="S8" s="71"/>
      <c r="T8" s="74"/>
    </row>
    <row r="9" spans="3:20" ht="17.25" x14ac:dyDescent="0.3">
      <c r="C9" s="133" t="s">
        <v>50</v>
      </c>
      <c r="D9" s="71"/>
      <c r="E9" s="71"/>
      <c r="F9" s="71"/>
      <c r="G9" s="71"/>
      <c r="H9" s="14">
        <v>0</v>
      </c>
      <c r="I9" s="134">
        <v>0</v>
      </c>
      <c r="J9" s="71"/>
      <c r="K9" s="134">
        <v>0</v>
      </c>
      <c r="L9" s="71"/>
      <c r="M9" s="14">
        <v>0</v>
      </c>
      <c r="N9" s="134">
        <v>0</v>
      </c>
      <c r="O9" s="71"/>
      <c r="P9" s="71"/>
      <c r="Q9" s="135">
        <v>0</v>
      </c>
      <c r="R9" s="71"/>
      <c r="S9" s="71"/>
      <c r="T9" s="74"/>
    </row>
    <row r="10" spans="3:20" ht="42" customHeight="1" x14ac:dyDescent="0.3">
      <c r="C10" s="133" t="s">
        <v>51</v>
      </c>
      <c r="D10" s="71"/>
      <c r="E10" s="71"/>
      <c r="F10" s="71"/>
      <c r="G10" s="71"/>
      <c r="H10" s="14">
        <v>0</v>
      </c>
      <c r="I10" s="134">
        <v>0</v>
      </c>
      <c r="J10" s="71"/>
      <c r="K10" s="134">
        <v>0</v>
      </c>
      <c r="L10" s="71"/>
      <c r="M10" s="14">
        <v>0</v>
      </c>
      <c r="N10" s="134">
        <v>0</v>
      </c>
      <c r="O10" s="71"/>
      <c r="P10" s="71"/>
      <c r="Q10" s="135">
        <v>0</v>
      </c>
      <c r="R10" s="71"/>
      <c r="S10" s="71"/>
      <c r="T10" s="74"/>
    </row>
    <row r="11" spans="3:20" ht="38.25" customHeight="1" x14ac:dyDescent="0.3">
      <c r="C11" s="133" t="s">
        <v>52</v>
      </c>
      <c r="D11" s="71"/>
      <c r="E11" s="71"/>
      <c r="F11" s="71"/>
      <c r="G11" s="71"/>
      <c r="H11" s="14">
        <v>0</v>
      </c>
      <c r="I11" s="134">
        <v>0</v>
      </c>
      <c r="J11" s="71"/>
      <c r="K11" s="134">
        <v>0</v>
      </c>
      <c r="L11" s="71"/>
      <c r="M11" s="14">
        <v>0</v>
      </c>
      <c r="N11" s="134">
        <v>0</v>
      </c>
      <c r="O11" s="71"/>
      <c r="P11" s="71"/>
      <c r="Q11" s="135">
        <v>0</v>
      </c>
      <c r="R11" s="71"/>
      <c r="S11" s="71"/>
      <c r="T11" s="74"/>
    </row>
    <row r="12" spans="3:20" ht="33.75" customHeight="1" x14ac:dyDescent="0.3">
      <c r="C12" s="133" t="s">
        <v>53</v>
      </c>
      <c r="D12" s="71"/>
      <c r="E12" s="71"/>
      <c r="F12" s="71"/>
      <c r="G12" s="71"/>
      <c r="H12" s="14">
        <v>0</v>
      </c>
      <c r="I12" s="134">
        <v>0</v>
      </c>
      <c r="J12" s="71"/>
      <c r="K12" s="134">
        <v>0</v>
      </c>
      <c r="L12" s="71"/>
      <c r="M12" s="14">
        <v>0</v>
      </c>
      <c r="N12" s="134">
        <v>0</v>
      </c>
      <c r="O12" s="71"/>
      <c r="P12" s="71"/>
      <c r="Q12" s="135">
        <v>0</v>
      </c>
      <c r="R12" s="71"/>
      <c r="S12" s="71"/>
      <c r="T12" s="74"/>
    </row>
    <row r="13" spans="3:20" ht="36" customHeight="1" x14ac:dyDescent="0.3">
      <c r="C13" s="133" t="s">
        <v>54</v>
      </c>
      <c r="D13" s="71"/>
      <c r="E13" s="71"/>
      <c r="F13" s="71"/>
      <c r="G13" s="71"/>
      <c r="H13" s="14">
        <v>0</v>
      </c>
      <c r="I13" s="134">
        <v>0</v>
      </c>
      <c r="J13" s="71"/>
      <c r="K13" s="134">
        <v>0</v>
      </c>
      <c r="L13" s="71"/>
      <c r="M13" s="14">
        <v>0</v>
      </c>
      <c r="N13" s="134">
        <v>0</v>
      </c>
      <c r="O13" s="71"/>
      <c r="P13" s="71"/>
      <c r="Q13" s="135">
        <v>0</v>
      </c>
      <c r="R13" s="71"/>
      <c r="S13" s="71"/>
      <c r="T13" s="74"/>
    </row>
    <row r="14" spans="3:20" ht="36" customHeight="1" x14ac:dyDescent="0.3">
      <c r="C14" s="133" t="s">
        <v>55</v>
      </c>
      <c r="D14" s="71"/>
      <c r="E14" s="71"/>
      <c r="F14" s="71"/>
      <c r="G14" s="71"/>
      <c r="H14" s="14">
        <v>0</v>
      </c>
      <c r="I14" s="134">
        <v>0</v>
      </c>
      <c r="J14" s="71"/>
      <c r="K14" s="134">
        <v>0</v>
      </c>
      <c r="L14" s="71"/>
      <c r="M14" s="14">
        <v>0</v>
      </c>
      <c r="N14" s="134">
        <v>0</v>
      </c>
      <c r="O14" s="71"/>
      <c r="P14" s="71"/>
      <c r="Q14" s="135">
        <v>0</v>
      </c>
      <c r="R14" s="71"/>
      <c r="S14" s="71"/>
      <c r="T14" s="74"/>
    </row>
    <row r="15" spans="3:20" ht="17.25" x14ac:dyDescent="0.25">
      <c r="C15" s="87" t="s">
        <v>39</v>
      </c>
      <c r="D15" s="88"/>
      <c r="E15" s="88"/>
      <c r="F15" s="88"/>
      <c r="G15" s="89"/>
      <c r="H15" s="4">
        <v>7488654453</v>
      </c>
      <c r="I15" s="90">
        <v>1107017221.25</v>
      </c>
      <c r="J15" s="89"/>
      <c r="K15" s="90">
        <v>8595671674.25</v>
      </c>
      <c r="L15" s="89"/>
      <c r="M15" s="4">
        <v>8348800575.1499996</v>
      </c>
      <c r="N15" s="90">
        <v>8338430046.2200003</v>
      </c>
      <c r="O15" s="88"/>
      <c r="P15" s="89"/>
      <c r="Q15" s="90">
        <v>246871099.09999999</v>
      </c>
      <c r="R15" s="88"/>
      <c r="S15" s="88"/>
      <c r="T15" s="89"/>
    </row>
    <row r="16" spans="3:20" ht="1.35" customHeight="1" x14ac:dyDescent="0.25"/>
    <row r="17" spans="2:19" ht="17.100000000000001" customHeight="1" x14ac:dyDescent="0.25">
      <c r="B17" s="109" t="s">
        <v>40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</row>
    <row r="18" spans="2:19" ht="3" customHeight="1" x14ac:dyDescent="0.25"/>
    <row r="19" spans="2:19" ht="51.6" customHeight="1" x14ac:dyDescent="0.25"/>
    <row r="20" spans="2:19" ht="0" hidden="1" customHeight="1" x14ac:dyDescent="0.25"/>
  </sheetData>
  <mergeCells count="53">
    <mergeCell ref="B17:S17"/>
    <mergeCell ref="C13:G13"/>
    <mergeCell ref="I13:J13"/>
    <mergeCell ref="K13:L13"/>
    <mergeCell ref="N13:P13"/>
    <mergeCell ref="Q13:T13"/>
    <mergeCell ref="C14:G14"/>
    <mergeCell ref="I14:J14"/>
    <mergeCell ref="K14:L14"/>
    <mergeCell ref="N14:P14"/>
    <mergeCell ref="Q14:T14"/>
    <mergeCell ref="C15:G15"/>
    <mergeCell ref="I15:J15"/>
    <mergeCell ref="K15:L15"/>
    <mergeCell ref="N15:P15"/>
    <mergeCell ref="Q15:T15"/>
    <mergeCell ref="C11:G11"/>
    <mergeCell ref="I11:J11"/>
    <mergeCell ref="K11:L11"/>
    <mergeCell ref="N11:P11"/>
    <mergeCell ref="Q11:T11"/>
    <mergeCell ref="C12:G12"/>
    <mergeCell ref="I12:J12"/>
    <mergeCell ref="K12:L12"/>
    <mergeCell ref="N12:P12"/>
    <mergeCell ref="Q12:T12"/>
    <mergeCell ref="C9:G9"/>
    <mergeCell ref="I9:J9"/>
    <mergeCell ref="K9:L9"/>
    <mergeCell ref="N9:P9"/>
    <mergeCell ref="Q9:T9"/>
    <mergeCell ref="C10:G10"/>
    <mergeCell ref="I10:J10"/>
    <mergeCell ref="K10:L10"/>
    <mergeCell ref="N10:P10"/>
    <mergeCell ref="Q10:T10"/>
    <mergeCell ref="C8:G8"/>
    <mergeCell ref="I8:J8"/>
    <mergeCell ref="K8:L8"/>
    <mergeCell ref="N8:P8"/>
    <mergeCell ref="Q8:T8"/>
    <mergeCell ref="D2:T3"/>
    <mergeCell ref="C5:G7"/>
    <mergeCell ref="H5:P5"/>
    <mergeCell ref="Q5:S6"/>
    <mergeCell ref="T5:T6"/>
    <mergeCell ref="I6:J6"/>
    <mergeCell ref="K6:L6"/>
    <mergeCell ref="N6:P6"/>
    <mergeCell ref="I7:J7"/>
    <mergeCell ref="K7:L7"/>
    <mergeCell ref="N7:P7"/>
    <mergeCell ref="Q7:S7"/>
  </mergeCells>
  <pageMargins left="0.7" right="0.7" top="0.75" bottom="0.75" header="0.3" footer="0.3"/>
  <pageSetup scale="46" orientation="portrait" r:id="rId1"/>
  <colBreaks count="1" manualBreakCount="1">
    <brk id="19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A0C23-D21C-4398-AA88-A4C1A6AC0413}">
  <sheetPr>
    <pageSetUpPr fitToPage="1"/>
  </sheetPr>
  <dimension ref="A1:P45"/>
  <sheetViews>
    <sheetView showGridLines="0" view="pageBreakPreview" zoomScale="85" zoomScaleNormal="100" zoomScaleSheetLayoutView="85" workbookViewId="0">
      <pane ySplit="6" topLeftCell="A7" activePane="bottomLeft" state="frozen"/>
      <selection pane="bottomLeft" activeCell="T24" sqref="T24"/>
    </sheetView>
  </sheetViews>
  <sheetFormatPr baseColWidth="10" defaultRowHeight="15" x14ac:dyDescent="0.25"/>
  <cols>
    <col min="1" max="2" width="0.140625" style="9" customWidth="1"/>
    <col min="3" max="3" width="2.5703125" style="9" customWidth="1"/>
    <col min="4" max="4" width="14.85546875" style="9" customWidth="1"/>
    <col min="5" max="5" width="26.7109375" style="9" customWidth="1"/>
    <col min="6" max="6" width="15.140625" style="9" customWidth="1"/>
    <col min="7" max="7" width="7.42578125" style="9" customWidth="1"/>
    <col min="8" max="8" width="24.85546875" style="9" customWidth="1"/>
    <col min="9" max="9" width="22.140625" style="9" customWidth="1"/>
    <col min="10" max="10" width="22.28515625" style="9" customWidth="1"/>
    <col min="11" max="11" width="23" style="9" customWidth="1"/>
    <col min="12" max="12" width="16.42578125" style="9" customWidth="1"/>
    <col min="13" max="13" width="4.85546875" style="9" customWidth="1"/>
    <col min="14" max="14" width="0.85546875" style="9" customWidth="1"/>
    <col min="15" max="15" width="10.140625" style="9" customWidth="1"/>
    <col min="16" max="16" width="10" style="9" customWidth="1"/>
    <col min="17" max="16384" width="11.42578125" style="9"/>
  </cols>
  <sheetData>
    <row r="1" spans="1:16" ht="4.1500000000000004" customHeight="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0.2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2.1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16" ht="0.2" customHeight="1" x14ac:dyDescent="0.25">
      <c r="A4" s="21"/>
      <c r="B4" s="21"/>
      <c r="C4" s="21"/>
      <c r="D4" s="45" t="s">
        <v>62</v>
      </c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6" ht="4.9000000000000004" customHeight="1" x14ac:dyDescent="0.25">
      <c r="A5" s="21"/>
      <c r="B5" s="21"/>
      <c r="C5" s="21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1:16" ht="89.25" customHeight="1" x14ac:dyDescent="0.25">
      <c r="A6" s="21"/>
      <c r="B6" s="21"/>
      <c r="C6" s="21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</row>
    <row r="7" spans="1:16" ht="22.5" customHeight="1" x14ac:dyDescent="0.25">
      <c r="C7" s="143" t="s">
        <v>0</v>
      </c>
      <c r="D7" s="143"/>
      <c r="E7" s="143"/>
      <c r="F7" s="143"/>
      <c r="G7" s="143"/>
      <c r="H7" s="143" t="s">
        <v>1</v>
      </c>
      <c r="I7" s="143"/>
      <c r="J7" s="143"/>
      <c r="K7" s="143"/>
      <c r="L7" s="143"/>
      <c r="M7" s="143"/>
      <c r="N7" s="143"/>
      <c r="O7" s="143" t="s">
        <v>2</v>
      </c>
      <c r="P7" s="143"/>
    </row>
    <row r="8" spans="1:16" ht="46.5" customHeight="1" x14ac:dyDescent="0.25">
      <c r="C8" s="143"/>
      <c r="D8" s="143"/>
      <c r="E8" s="143"/>
      <c r="F8" s="143"/>
      <c r="G8" s="143"/>
      <c r="H8" s="22" t="s">
        <v>3</v>
      </c>
      <c r="I8" s="23" t="s">
        <v>41</v>
      </c>
      <c r="J8" s="22" t="s">
        <v>4</v>
      </c>
      <c r="K8" s="22" t="s">
        <v>5</v>
      </c>
      <c r="L8" s="143" t="s">
        <v>6</v>
      </c>
      <c r="M8" s="143"/>
      <c r="N8" s="143"/>
      <c r="O8" s="143"/>
      <c r="P8" s="143"/>
    </row>
    <row r="9" spans="1:16" ht="27" customHeight="1" x14ac:dyDescent="0.25">
      <c r="C9" s="143"/>
      <c r="D9" s="143"/>
      <c r="E9" s="143"/>
      <c r="F9" s="143"/>
      <c r="G9" s="143"/>
      <c r="H9" s="22" t="s">
        <v>7</v>
      </c>
      <c r="I9" s="22" t="s">
        <v>8</v>
      </c>
      <c r="J9" s="22" t="s">
        <v>9</v>
      </c>
      <c r="K9" s="22" t="s">
        <v>10</v>
      </c>
      <c r="L9" s="143" t="s">
        <v>11</v>
      </c>
      <c r="M9" s="143"/>
      <c r="N9" s="143"/>
      <c r="O9" s="143" t="s">
        <v>12</v>
      </c>
      <c r="P9" s="143"/>
    </row>
    <row r="10" spans="1:16" s="24" customFormat="1" ht="17.25" x14ac:dyDescent="0.3">
      <c r="B10" s="25"/>
      <c r="C10" s="138" t="s">
        <v>63</v>
      </c>
      <c r="D10" s="139"/>
      <c r="E10" s="139"/>
      <c r="F10" s="139"/>
      <c r="G10" s="139"/>
      <c r="H10" s="26">
        <v>4284603916</v>
      </c>
      <c r="I10" s="26">
        <v>1063749604.99</v>
      </c>
      <c r="J10" s="26">
        <v>5348353520.9899998</v>
      </c>
      <c r="K10" s="26">
        <v>4582331095.8900003</v>
      </c>
      <c r="L10" s="140">
        <v>4573668009.3000002</v>
      </c>
      <c r="M10" s="139"/>
      <c r="N10" s="139"/>
      <c r="O10" s="141">
        <v>766022425.10000002</v>
      </c>
      <c r="P10" s="142"/>
    </row>
    <row r="11" spans="1:16" ht="17.25" x14ac:dyDescent="0.3">
      <c r="B11" s="6"/>
      <c r="C11" s="137" t="s">
        <v>64</v>
      </c>
      <c r="D11" s="71"/>
      <c r="E11" s="71"/>
      <c r="F11" s="71"/>
      <c r="G11" s="71"/>
      <c r="H11" s="7">
        <v>257917215</v>
      </c>
      <c r="I11" s="7">
        <v>14111972.42</v>
      </c>
      <c r="J11" s="7">
        <v>272029187.42000002</v>
      </c>
      <c r="K11" s="7">
        <v>272029187.42000002</v>
      </c>
      <c r="L11" s="72">
        <v>272029187.42000002</v>
      </c>
      <c r="M11" s="71"/>
      <c r="N11" s="71"/>
      <c r="O11" s="73">
        <v>0</v>
      </c>
      <c r="P11" s="74"/>
    </row>
    <row r="12" spans="1:16" ht="17.25" x14ac:dyDescent="0.3">
      <c r="B12" s="6"/>
      <c r="C12" s="137" t="s">
        <v>65</v>
      </c>
      <c r="D12" s="71"/>
      <c r="E12" s="71"/>
      <c r="F12" s="71"/>
      <c r="G12" s="71"/>
      <c r="H12" s="7">
        <v>1156002334</v>
      </c>
      <c r="I12" s="7">
        <v>53029761.189999998</v>
      </c>
      <c r="J12" s="7">
        <v>1209032095.1900001</v>
      </c>
      <c r="K12" s="7">
        <v>1108185381.1099999</v>
      </c>
      <c r="L12" s="72">
        <v>1106010238.3499999</v>
      </c>
      <c r="M12" s="71"/>
      <c r="N12" s="71"/>
      <c r="O12" s="73">
        <v>100846714.08</v>
      </c>
      <c r="P12" s="74"/>
    </row>
    <row r="13" spans="1:16" ht="17.25" x14ac:dyDescent="0.3">
      <c r="B13" s="6"/>
      <c r="C13" s="137" t="s">
        <v>66</v>
      </c>
      <c r="D13" s="71"/>
      <c r="E13" s="71"/>
      <c r="F13" s="71"/>
      <c r="G13" s="71"/>
      <c r="H13" s="7">
        <v>907416084</v>
      </c>
      <c r="I13" s="7">
        <v>246819135.91999999</v>
      </c>
      <c r="J13" s="7">
        <v>1154235219.9200001</v>
      </c>
      <c r="K13" s="7">
        <v>1104935590.95</v>
      </c>
      <c r="L13" s="72">
        <v>1103554098.9300001</v>
      </c>
      <c r="M13" s="71"/>
      <c r="N13" s="71"/>
      <c r="O13" s="73">
        <v>49299628.969999999</v>
      </c>
      <c r="P13" s="74"/>
    </row>
    <row r="14" spans="1:16" ht="17.25" x14ac:dyDescent="0.3">
      <c r="B14" s="6"/>
      <c r="C14" s="137" t="s">
        <v>67</v>
      </c>
      <c r="D14" s="71"/>
      <c r="E14" s="71"/>
      <c r="F14" s="71"/>
      <c r="G14" s="71"/>
      <c r="H14" s="7">
        <v>0</v>
      </c>
      <c r="I14" s="7">
        <v>0</v>
      </c>
      <c r="J14" s="7">
        <v>0</v>
      </c>
      <c r="K14" s="7">
        <v>0</v>
      </c>
      <c r="L14" s="72">
        <v>0</v>
      </c>
      <c r="M14" s="71"/>
      <c r="N14" s="71"/>
      <c r="O14" s="73">
        <v>0</v>
      </c>
      <c r="P14" s="74"/>
    </row>
    <row r="15" spans="1:16" ht="17.25" x14ac:dyDescent="0.3">
      <c r="B15" s="6"/>
      <c r="C15" s="137" t="s">
        <v>68</v>
      </c>
      <c r="D15" s="71"/>
      <c r="E15" s="71"/>
      <c r="F15" s="71"/>
      <c r="G15" s="71"/>
      <c r="H15" s="7">
        <v>574610183</v>
      </c>
      <c r="I15" s="7">
        <v>-9692408.8599999994</v>
      </c>
      <c r="J15" s="7">
        <v>564917774.13999999</v>
      </c>
      <c r="K15" s="7">
        <v>340039124.38999999</v>
      </c>
      <c r="L15" s="72">
        <v>338998058.35000002</v>
      </c>
      <c r="M15" s="71"/>
      <c r="N15" s="71"/>
      <c r="O15" s="73">
        <v>224878649.75</v>
      </c>
      <c r="P15" s="74"/>
    </row>
    <row r="16" spans="1:16" ht="17.25" x14ac:dyDescent="0.3">
      <c r="B16" s="6"/>
      <c r="C16" s="137" t="s">
        <v>69</v>
      </c>
      <c r="D16" s="71"/>
      <c r="E16" s="71"/>
      <c r="F16" s="71"/>
      <c r="G16" s="71"/>
      <c r="H16" s="7">
        <v>0</v>
      </c>
      <c r="I16" s="7">
        <v>0</v>
      </c>
      <c r="J16" s="7">
        <v>0</v>
      </c>
      <c r="K16" s="7">
        <v>0</v>
      </c>
      <c r="L16" s="72">
        <v>0</v>
      </c>
      <c r="M16" s="71"/>
      <c r="N16" s="71"/>
      <c r="O16" s="73">
        <v>0</v>
      </c>
      <c r="P16" s="74"/>
    </row>
    <row r="17" spans="2:16" ht="17.25" x14ac:dyDescent="0.3">
      <c r="B17" s="6"/>
      <c r="C17" s="137" t="s">
        <v>70</v>
      </c>
      <c r="D17" s="71"/>
      <c r="E17" s="71"/>
      <c r="F17" s="71"/>
      <c r="G17" s="71"/>
      <c r="H17" s="7">
        <v>1022910991</v>
      </c>
      <c r="I17" s="7">
        <v>760214863.90999997</v>
      </c>
      <c r="J17" s="7">
        <v>1783125854.9100001</v>
      </c>
      <c r="K17" s="7">
        <v>1467825817.98</v>
      </c>
      <c r="L17" s="72">
        <v>1465142876.5599999</v>
      </c>
      <c r="M17" s="71"/>
      <c r="N17" s="71"/>
      <c r="O17" s="73">
        <v>315300036.93000001</v>
      </c>
      <c r="P17" s="74"/>
    </row>
    <row r="18" spans="2:16" ht="17.25" x14ac:dyDescent="0.3">
      <c r="B18" s="6"/>
      <c r="C18" s="137" t="s">
        <v>71</v>
      </c>
      <c r="D18" s="71"/>
      <c r="E18" s="71"/>
      <c r="F18" s="71"/>
      <c r="G18" s="71"/>
      <c r="H18" s="7">
        <v>365747109</v>
      </c>
      <c r="I18" s="7">
        <v>-733719.59</v>
      </c>
      <c r="J18" s="7">
        <v>365013389.41000003</v>
      </c>
      <c r="K18" s="7">
        <v>289315994.04000002</v>
      </c>
      <c r="L18" s="72">
        <v>287933549.69</v>
      </c>
      <c r="M18" s="71"/>
      <c r="N18" s="71"/>
      <c r="O18" s="73">
        <v>75697395.370000005</v>
      </c>
      <c r="P18" s="74"/>
    </row>
    <row r="19" spans="2:16" s="24" customFormat="1" ht="17.25" x14ac:dyDescent="0.3">
      <c r="B19" s="25"/>
      <c r="C19" s="138" t="s">
        <v>72</v>
      </c>
      <c r="D19" s="139"/>
      <c r="E19" s="139"/>
      <c r="F19" s="139"/>
      <c r="G19" s="139"/>
      <c r="H19" s="26">
        <v>14790031360</v>
      </c>
      <c r="I19" s="26">
        <v>1900669919.5899999</v>
      </c>
      <c r="J19" s="26">
        <v>16690701279.59</v>
      </c>
      <c r="K19" s="26">
        <v>16188641742.02</v>
      </c>
      <c r="L19" s="140">
        <v>16173171992.030001</v>
      </c>
      <c r="M19" s="139"/>
      <c r="N19" s="139"/>
      <c r="O19" s="141">
        <v>502059537.56999999</v>
      </c>
      <c r="P19" s="142"/>
    </row>
    <row r="20" spans="2:16" ht="17.25" x14ac:dyDescent="0.3">
      <c r="B20" s="6"/>
      <c r="C20" s="137" t="s">
        <v>73</v>
      </c>
      <c r="D20" s="71"/>
      <c r="E20" s="71"/>
      <c r="F20" s="71"/>
      <c r="G20" s="71"/>
      <c r="H20" s="7">
        <v>79311631</v>
      </c>
      <c r="I20" s="7">
        <v>12109742.789999999</v>
      </c>
      <c r="J20" s="7">
        <v>91421373.790000007</v>
      </c>
      <c r="K20" s="7">
        <v>85601276.879999995</v>
      </c>
      <c r="L20" s="72">
        <v>85478308.799999997</v>
      </c>
      <c r="M20" s="71"/>
      <c r="N20" s="71"/>
      <c r="O20" s="73">
        <v>5820096.9100000001</v>
      </c>
      <c r="P20" s="74"/>
    </row>
    <row r="21" spans="2:16" ht="17.25" x14ac:dyDescent="0.3">
      <c r="B21" s="6"/>
      <c r="C21" s="137" t="s">
        <v>74</v>
      </c>
      <c r="D21" s="71"/>
      <c r="E21" s="71"/>
      <c r="F21" s="71"/>
      <c r="G21" s="71"/>
      <c r="H21" s="7">
        <v>690257412</v>
      </c>
      <c r="I21" s="7">
        <v>326973883.88999999</v>
      </c>
      <c r="J21" s="7">
        <v>1017231295.89</v>
      </c>
      <c r="K21" s="7">
        <v>921942711.59000003</v>
      </c>
      <c r="L21" s="72">
        <v>921488024.95000005</v>
      </c>
      <c r="M21" s="71"/>
      <c r="N21" s="71"/>
      <c r="O21" s="73">
        <v>95288584.299999997</v>
      </c>
      <c r="P21" s="74"/>
    </row>
    <row r="22" spans="2:16" ht="17.25" x14ac:dyDescent="0.3">
      <c r="B22" s="6"/>
      <c r="C22" s="137" t="s">
        <v>75</v>
      </c>
      <c r="D22" s="71"/>
      <c r="E22" s="71"/>
      <c r="F22" s="71"/>
      <c r="G22" s="71"/>
      <c r="H22" s="7">
        <v>3003711829</v>
      </c>
      <c r="I22" s="7">
        <v>-233509129.16</v>
      </c>
      <c r="J22" s="7">
        <v>2770202699.8400002</v>
      </c>
      <c r="K22" s="7">
        <v>2490368759.8899999</v>
      </c>
      <c r="L22" s="72">
        <v>2488804295.9299998</v>
      </c>
      <c r="M22" s="71"/>
      <c r="N22" s="71"/>
      <c r="O22" s="73">
        <v>279833939.94999999</v>
      </c>
      <c r="P22" s="74"/>
    </row>
    <row r="23" spans="2:16" ht="17.25" x14ac:dyDescent="0.3">
      <c r="B23" s="6"/>
      <c r="C23" s="137" t="s">
        <v>76</v>
      </c>
      <c r="D23" s="71"/>
      <c r="E23" s="71"/>
      <c r="F23" s="71"/>
      <c r="G23" s="71"/>
      <c r="H23" s="7">
        <v>434818669</v>
      </c>
      <c r="I23" s="7">
        <v>131686098.64</v>
      </c>
      <c r="J23" s="7">
        <v>566504767.63999999</v>
      </c>
      <c r="K23" s="7">
        <v>534823743.51999998</v>
      </c>
      <c r="L23" s="72">
        <v>534352405.5</v>
      </c>
      <c r="M23" s="71"/>
      <c r="N23" s="71"/>
      <c r="O23" s="73">
        <v>31681024.120000001</v>
      </c>
      <c r="P23" s="74"/>
    </row>
    <row r="24" spans="2:16" ht="17.25" x14ac:dyDescent="0.3">
      <c r="B24" s="6"/>
      <c r="C24" s="137" t="s">
        <v>77</v>
      </c>
      <c r="D24" s="71"/>
      <c r="E24" s="71"/>
      <c r="F24" s="71"/>
      <c r="G24" s="71"/>
      <c r="H24" s="7">
        <v>9448352180</v>
      </c>
      <c r="I24" s="7">
        <v>1576075019.8599999</v>
      </c>
      <c r="J24" s="7">
        <v>11024427199.860001</v>
      </c>
      <c r="K24" s="7">
        <v>10950715890.24</v>
      </c>
      <c r="L24" s="72">
        <v>10940743187.049999</v>
      </c>
      <c r="M24" s="71"/>
      <c r="N24" s="71"/>
      <c r="O24" s="73">
        <v>73711309.620000005</v>
      </c>
      <c r="P24" s="74"/>
    </row>
    <row r="25" spans="2:16" ht="17.25" x14ac:dyDescent="0.3">
      <c r="B25" s="6"/>
      <c r="C25" s="137" t="s">
        <v>78</v>
      </c>
      <c r="D25" s="71"/>
      <c r="E25" s="71"/>
      <c r="F25" s="71"/>
      <c r="G25" s="71"/>
      <c r="H25" s="7">
        <v>800926676</v>
      </c>
      <c r="I25" s="7">
        <v>51177010.549999997</v>
      </c>
      <c r="J25" s="7">
        <v>852103686.54999995</v>
      </c>
      <c r="K25" s="7">
        <v>848053136.29999995</v>
      </c>
      <c r="L25" s="72">
        <v>848053136.29999995</v>
      </c>
      <c r="M25" s="71"/>
      <c r="N25" s="71"/>
      <c r="O25" s="73">
        <v>4050550.25</v>
      </c>
      <c r="P25" s="74"/>
    </row>
    <row r="26" spans="2:16" ht="17.25" x14ac:dyDescent="0.3">
      <c r="B26" s="6"/>
      <c r="C26" s="137" t="s">
        <v>79</v>
      </c>
      <c r="D26" s="71"/>
      <c r="E26" s="71"/>
      <c r="F26" s="71"/>
      <c r="G26" s="71"/>
      <c r="H26" s="7">
        <v>332652963</v>
      </c>
      <c r="I26" s="7">
        <v>36157293.020000003</v>
      </c>
      <c r="J26" s="7">
        <v>368810256.01999998</v>
      </c>
      <c r="K26" s="7">
        <v>357136223.60000002</v>
      </c>
      <c r="L26" s="72">
        <v>354252633.5</v>
      </c>
      <c r="M26" s="71"/>
      <c r="N26" s="71"/>
      <c r="O26" s="73">
        <v>11674032.42</v>
      </c>
      <c r="P26" s="74"/>
    </row>
    <row r="27" spans="2:16" s="24" customFormat="1" ht="17.25" x14ac:dyDescent="0.3">
      <c r="B27" s="25"/>
      <c r="C27" s="138" t="s">
        <v>80</v>
      </c>
      <c r="D27" s="139"/>
      <c r="E27" s="139"/>
      <c r="F27" s="139"/>
      <c r="G27" s="139"/>
      <c r="H27" s="26">
        <v>904796990</v>
      </c>
      <c r="I27" s="26">
        <v>140755380.08000001</v>
      </c>
      <c r="J27" s="26">
        <v>1045552370.08</v>
      </c>
      <c r="K27" s="26">
        <v>900631021.44000006</v>
      </c>
      <c r="L27" s="140">
        <v>898398356.41999996</v>
      </c>
      <c r="M27" s="139"/>
      <c r="N27" s="139"/>
      <c r="O27" s="141">
        <v>144921348.63999999</v>
      </c>
      <c r="P27" s="142"/>
    </row>
    <row r="28" spans="2:16" ht="34.5" customHeight="1" x14ac:dyDescent="0.3">
      <c r="B28" s="6"/>
      <c r="C28" s="137" t="s">
        <v>81</v>
      </c>
      <c r="D28" s="71"/>
      <c r="E28" s="71"/>
      <c r="F28" s="71"/>
      <c r="G28" s="71"/>
      <c r="H28" s="7">
        <v>132755629</v>
      </c>
      <c r="I28" s="7">
        <v>-9357413.0899999999</v>
      </c>
      <c r="J28" s="7">
        <v>123398215.91</v>
      </c>
      <c r="K28" s="7">
        <v>118073872.95</v>
      </c>
      <c r="L28" s="72">
        <v>117849044.14</v>
      </c>
      <c r="M28" s="71"/>
      <c r="N28" s="71"/>
      <c r="O28" s="73">
        <v>5324342.96</v>
      </c>
      <c r="P28" s="74"/>
    </row>
    <row r="29" spans="2:16" ht="17.25" x14ac:dyDescent="0.3">
      <c r="B29" s="6"/>
      <c r="C29" s="137" t="s">
        <v>82</v>
      </c>
      <c r="D29" s="71"/>
      <c r="E29" s="71"/>
      <c r="F29" s="71"/>
      <c r="G29" s="71"/>
      <c r="H29" s="7">
        <v>315953218</v>
      </c>
      <c r="I29" s="7">
        <v>94802131.969999999</v>
      </c>
      <c r="J29" s="7">
        <v>410755349.97000003</v>
      </c>
      <c r="K29" s="7">
        <v>398089395.18000001</v>
      </c>
      <c r="L29" s="72">
        <v>397704791.29000002</v>
      </c>
      <c r="M29" s="71"/>
      <c r="N29" s="71"/>
      <c r="O29" s="73">
        <v>12665954.789999999</v>
      </c>
      <c r="P29" s="74"/>
    </row>
    <row r="30" spans="2:16" ht="17.25" x14ac:dyDescent="0.3">
      <c r="B30" s="6"/>
      <c r="C30" s="137" t="s">
        <v>83</v>
      </c>
      <c r="D30" s="71"/>
      <c r="E30" s="71"/>
      <c r="F30" s="71"/>
      <c r="G30" s="71"/>
      <c r="H30" s="7">
        <v>96132748</v>
      </c>
      <c r="I30" s="7">
        <v>7711765.0700000003</v>
      </c>
      <c r="J30" s="7">
        <v>103844513.06999999</v>
      </c>
      <c r="K30" s="7">
        <v>61438466.079999998</v>
      </c>
      <c r="L30" s="72">
        <v>61398848.420000002</v>
      </c>
      <c r="M30" s="71"/>
      <c r="N30" s="71"/>
      <c r="O30" s="73">
        <v>42406046.990000002</v>
      </c>
      <c r="P30" s="74"/>
    </row>
    <row r="31" spans="2:16" ht="17.25" x14ac:dyDescent="0.3">
      <c r="B31" s="6"/>
      <c r="C31" s="137" t="s">
        <v>84</v>
      </c>
      <c r="D31" s="71"/>
      <c r="E31" s="71"/>
      <c r="F31" s="71"/>
      <c r="G31" s="71"/>
      <c r="H31" s="7">
        <v>0</v>
      </c>
      <c r="I31" s="7">
        <v>0</v>
      </c>
      <c r="J31" s="7">
        <v>0</v>
      </c>
      <c r="K31" s="7">
        <v>0</v>
      </c>
      <c r="L31" s="72">
        <v>0</v>
      </c>
      <c r="M31" s="71"/>
      <c r="N31" s="71"/>
      <c r="O31" s="73">
        <v>0</v>
      </c>
      <c r="P31" s="74"/>
    </row>
    <row r="32" spans="2:16" ht="17.25" x14ac:dyDescent="0.3">
      <c r="B32" s="6"/>
      <c r="C32" s="137" t="s">
        <v>85</v>
      </c>
      <c r="D32" s="71"/>
      <c r="E32" s="71"/>
      <c r="F32" s="71"/>
      <c r="G32" s="71"/>
      <c r="H32" s="7">
        <v>9939936</v>
      </c>
      <c r="I32" s="7">
        <v>102737904.25</v>
      </c>
      <c r="J32" s="7">
        <v>112677840.25</v>
      </c>
      <c r="K32" s="7">
        <v>87997460.879999995</v>
      </c>
      <c r="L32" s="72">
        <v>87960983.609999999</v>
      </c>
      <c r="M32" s="71"/>
      <c r="N32" s="71"/>
      <c r="O32" s="73">
        <v>24680379.370000001</v>
      </c>
      <c r="P32" s="74"/>
    </row>
    <row r="33" spans="2:16" ht="17.25" x14ac:dyDescent="0.3">
      <c r="B33" s="6"/>
      <c r="C33" s="137" t="s">
        <v>86</v>
      </c>
      <c r="D33" s="71"/>
      <c r="E33" s="71"/>
      <c r="F33" s="71"/>
      <c r="G33" s="71"/>
      <c r="H33" s="7">
        <v>250175474</v>
      </c>
      <c r="I33" s="7">
        <v>-54719895.159999996</v>
      </c>
      <c r="J33" s="7">
        <v>195455578.84</v>
      </c>
      <c r="K33" s="7">
        <v>145964103.38999999</v>
      </c>
      <c r="L33" s="72">
        <v>144665877.5</v>
      </c>
      <c r="M33" s="71"/>
      <c r="N33" s="71"/>
      <c r="O33" s="73">
        <v>49491475.450000003</v>
      </c>
      <c r="P33" s="74"/>
    </row>
    <row r="34" spans="2:16" ht="17.25" x14ac:dyDescent="0.3">
      <c r="B34" s="6"/>
      <c r="C34" s="137" t="s">
        <v>87</v>
      </c>
      <c r="D34" s="71"/>
      <c r="E34" s="71"/>
      <c r="F34" s="71"/>
      <c r="G34" s="71"/>
      <c r="H34" s="7">
        <v>83535536</v>
      </c>
      <c r="I34" s="7">
        <v>-232391.94</v>
      </c>
      <c r="J34" s="7">
        <v>83303144.060000002</v>
      </c>
      <c r="K34" s="7">
        <v>73592171.510000005</v>
      </c>
      <c r="L34" s="72">
        <v>73420549.689999998</v>
      </c>
      <c r="M34" s="71"/>
      <c r="N34" s="71"/>
      <c r="O34" s="73">
        <v>9710972.5500000007</v>
      </c>
      <c r="P34" s="74"/>
    </row>
    <row r="35" spans="2:16" ht="17.25" x14ac:dyDescent="0.3">
      <c r="B35" s="6"/>
      <c r="C35" s="137" t="s">
        <v>88</v>
      </c>
      <c r="D35" s="71"/>
      <c r="E35" s="71"/>
      <c r="F35" s="71"/>
      <c r="G35" s="71"/>
      <c r="H35" s="7">
        <v>0</v>
      </c>
      <c r="I35" s="7">
        <v>0</v>
      </c>
      <c r="J35" s="7">
        <v>0</v>
      </c>
      <c r="K35" s="7">
        <v>0</v>
      </c>
      <c r="L35" s="72">
        <v>0</v>
      </c>
      <c r="M35" s="71"/>
      <c r="N35" s="71"/>
      <c r="O35" s="73">
        <v>0</v>
      </c>
      <c r="P35" s="74"/>
    </row>
    <row r="36" spans="2:16" ht="17.25" x14ac:dyDescent="0.3">
      <c r="B36" s="6"/>
      <c r="C36" s="137" t="s">
        <v>89</v>
      </c>
      <c r="D36" s="71"/>
      <c r="E36" s="71"/>
      <c r="F36" s="71"/>
      <c r="G36" s="71"/>
      <c r="H36" s="7">
        <v>16304449</v>
      </c>
      <c r="I36" s="7">
        <v>-186721.02</v>
      </c>
      <c r="J36" s="7">
        <v>16117727.98</v>
      </c>
      <c r="K36" s="7">
        <v>15475551.449999999</v>
      </c>
      <c r="L36" s="72">
        <v>15398261.77</v>
      </c>
      <c r="M36" s="71"/>
      <c r="N36" s="71"/>
      <c r="O36" s="73">
        <v>642176.53</v>
      </c>
      <c r="P36" s="74"/>
    </row>
    <row r="37" spans="2:16" s="24" customFormat="1" ht="17.25" x14ac:dyDescent="0.3">
      <c r="B37" s="25"/>
      <c r="C37" s="138" t="s">
        <v>90</v>
      </c>
      <c r="D37" s="139"/>
      <c r="E37" s="139"/>
      <c r="F37" s="139"/>
      <c r="G37" s="139"/>
      <c r="H37" s="26">
        <v>5794199475</v>
      </c>
      <c r="I37" s="26">
        <v>-24519253.449999999</v>
      </c>
      <c r="J37" s="26">
        <v>5769680221.5500002</v>
      </c>
      <c r="K37" s="26">
        <v>5700230689.6000004</v>
      </c>
      <c r="L37" s="140">
        <v>5668612710.6000004</v>
      </c>
      <c r="M37" s="139"/>
      <c r="N37" s="139"/>
      <c r="O37" s="141">
        <v>69449531.950000003</v>
      </c>
      <c r="P37" s="142"/>
    </row>
    <row r="38" spans="2:16" ht="38.25" customHeight="1" x14ac:dyDescent="0.3">
      <c r="B38" s="6"/>
      <c r="C38" s="137" t="s">
        <v>91</v>
      </c>
      <c r="D38" s="71"/>
      <c r="E38" s="71"/>
      <c r="F38" s="71"/>
      <c r="G38" s="71"/>
      <c r="H38" s="7">
        <v>364641341</v>
      </c>
      <c r="I38" s="7">
        <v>9153524.6199999992</v>
      </c>
      <c r="J38" s="7">
        <v>373794865.62</v>
      </c>
      <c r="K38" s="7">
        <v>356088179.51999998</v>
      </c>
      <c r="L38" s="72">
        <v>356088179.51999998</v>
      </c>
      <c r="M38" s="71"/>
      <c r="N38" s="71"/>
      <c r="O38" s="73">
        <v>17706686.100000001</v>
      </c>
      <c r="P38" s="74"/>
    </row>
    <row r="39" spans="2:16" ht="34.5" customHeight="1" x14ac:dyDescent="0.3">
      <c r="B39" s="6"/>
      <c r="C39" s="137" t="s">
        <v>92</v>
      </c>
      <c r="D39" s="71"/>
      <c r="E39" s="71"/>
      <c r="F39" s="71"/>
      <c r="G39" s="71"/>
      <c r="H39" s="7">
        <v>5379558134</v>
      </c>
      <c r="I39" s="7">
        <v>-10271340.07</v>
      </c>
      <c r="J39" s="7">
        <v>5369286793.9300003</v>
      </c>
      <c r="K39" s="7">
        <v>5344142510.0799999</v>
      </c>
      <c r="L39" s="72">
        <v>5312524531.0799999</v>
      </c>
      <c r="M39" s="71"/>
      <c r="N39" s="71"/>
      <c r="O39" s="73">
        <v>25144283.850000001</v>
      </c>
      <c r="P39" s="74"/>
    </row>
    <row r="40" spans="2:16" ht="17.25" x14ac:dyDescent="0.3">
      <c r="B40" s="6"/>
      <c r="C40" s="137" t="s">
        <v>93</v>
      </c>
      <c r="D40" s="71"/>
      <c r="E40" s="71"/>
      <c r="F40" s="71"/>
      <c r="G40" s="71"/>
      <c r="H40" s="7">
        <v>0</v>
      </c>
      <c r="I40" s="7">
        <v>0</v>
      </c>
      <c r="J40" s="7">
        <v>0</v>
      </c>
      <c r="K40" s="7">
        <v>0</v>
      </c>
      <c r="L40" s="72">
        <v>0</v>
      </c>
      <c r="M40" s="71"/>
      <c r="N40" s="71"/>
      <c r="O40" s="73">
        <v>0</v>
      </c>
      <c r="P40" s="74"/>
    </row>
    <row r="41" spans="2:16" ht="17.25" x14ac:dyDescent="0.3">
      <c r="B41" s="6"/>
      <c r="C41" s="137" t="s">
        <v>94</v>
      </c>
      <c r="D41" s="71"/>
      <c r="E41" s="71"/>
      <c r="F41" s="71"/>
      <c r="G41" s="71"/>
      <c r="H41" s="7">
        <v>50000000</v>
      </c>
      <c r="I41" s="7">
        <v>-23401438</v>
      </c>
      <c r="J41" s="7">
        <v>26598562</v>
      </c>
      <c r="K41" s="7">
        <v>0</v>
      </c>
      <c r="L41" s="72">
        <v>0</v>
      </c>
      <c r="M41" s="71"/>
      <c r="N41" s="71"/>
      <c r="O41" s="73">
        <v>26598562</v>
      </c>
      <c r="P41" s="74"/>
    </row>
    <row r="42" spans="2:16" ht="17.25" x14ac:dyDescent="0.3">
      <c r="B42" s="6"/>
      <c r="C42" s="87" t="s">
        <v>39</v>
      </c>
      <c r="D42" s="88"/>
      <c r="E42" s="88"/>
      <c r="F42" s="88"/>
      <c r="G42" s="89"/>
      <c r="H42" s="8">
        <v>25773631741</v>
      </c>
      <c r="I42" s="8">
        <v>3080655651.21</v>
      </c>
      <c r="J42" s="8">
        <v>28854287392.209999</v>
      </c>
      <c r="K42" s="8">
        <v>27371834548.950001</v>
      </c>
      <c r="L42" s="90">
        <v>27313851068.349998</v>
      </c>
      <c r="M42" s="88"/>
      <c r="N42" s="89"/>
      <c r="O42" s="90">
        <v>1482452843.26</v>
      </c>
      <c r="P42" s="89"/>
    </row>
    <row r="43" spans="2:16" ht="0" hidden="1" customHeight="1" x14ac:dyDescent="0.3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2:16" ht="6" customHeight="1" x14ac:dyDescent="0.3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2:16" ht="17.100000000000001" customHeight="1" x14ac:dyDescent="0.3">
      <c r="B45" s="136" t="s">
        <v>40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6"/>
    </row>
  </sheetData>
  <mergeCells count="107">
    <mergeCell ref="C10:G10"/>
    <mergeCell ref="L10:N10"/>
    <mergeCell ref="O10:P10"/>
    <mergeCell ref="C11:G11"/>
    <mergeCell ref="L11:N11"/>
    <mergeCell ref="O11:P11"/>
    <mergeCell ref="D4:P6"/>
    <mergeCell ref="C7:G9"/>
    <mergeCell ref="H7:N7"/>
    <mergeCell ref="O7:P8"/>
    <mergeCell ref="L8:N8"/>
    <mergeCell ref="L9:N9"/>
    <mergeCell ref="O9:P9"/>
    <mergeCell ref="C14:G14"/>
    <mergeCell ref="L14:N14"/>
    <mergeCell ref="O14:P14"/>
    <mergeCell ref="C15:G15"/>
    <mergeCell ref="L15:N15"/>
    <mergeCell ref="O15:P15"/>
    <mergeCell ref="C12:G12"/>
    <mergeCell ref="L12:N12"/>
    <mergeCell ref="O12:P12"/>
    <mergeCell ref="C13:G13"/>
    <mergeCell ref="L13:N13"/>
    <mergeCell ref="O13:P13"/>
    <mergeCell ref="C18:G18"/>
    <mergeCell ref="L18:N18"/>
    <mergeCell ref="O18:P18"/>
    <mergeCell ref="C19:G19"/>
    <mergeCell ref="L19:N19"/>
    <mergeCell ref="O19:P19"/>
    <mergeCell ref="C16:G16"/>
    <mergeCell ref="L16:N16"/>
    <mergeCell ref="O16:P16"/>
    <mergeCell ref="C17:G17"/>
    <mergeCell ref="L17:N17"/>
    <mergeCell ref="O17:P17"/>
    <mergeCell ref="C22:G22"/>
    <mergeCell ref="L22:N22"/>
    <mergeCell ref="O22:P22"/>
    <mergeCell ref="C23:G23"/>
    <mergeCell ref="L23:N23"/>
    <mergeCell ref="O23:P23"/>
    <mergeCell ref="C20:G20"/>
    <mergeCell ref="L20:N20"/>
    <mergeCell ref="O20:P20"/>
    <mergeCell ref="C21:G21"/>
    <mergeCell ref="L21:N21"/>
    <mergeCell ref="O21:P21"/>
    <mergeCell ref="C26:G26"/>
    <mergeCell ref="L26:N26"/>
    <mergeCell ref="O26:P26"/>
    <mergeCell ref="C27:G27"/>
    <mergeCell ref="L27:N27"/>
    <mergeCell ref="O27:P27"/>
    <mergeCell ref="C24:G24"/>
    <mergeCell ref="L24:N24"/>
    <mergeCell ref="O24:P24"/>
    <mergeCell ref="C25:G25"/>
    <mergeCell ref="L25:N25"/>
    <mergeCell ref="O25:P25"/>
    <mergeCell ref="C30:G30"/>
    <mergeCell ref="L30:N30"/>
    <mergeCell ref="O30:P30"/>
    <mergeCell ref="C31:G31"/>
    <mergeCell ref="L31:N31"/>
    <mergeCell ref="O31:P31"/>
    <mergeCell ref="C28:G28"/>
    <mergeCell ref="L28:N28"/>
    <mergeCell ref="O28:P28"/>
    <mergeCell ref="C29:G29"/>
    <mergeCell ref="L29:N29"/>
    <mergeCell ref="O29:P29"/>
    <mergeCell ref="C34:G34"/>
    <mergeCell ref="L34:N34"/>
    <mergeCell ref="O34:P34"/>
    <mergeCell ref="C35:G35"/>
    <mergeCell ref="L35:N35"/>
    <mergeCell ref="O35:P35"/>
    <mergeCell ref="C32:G32"/>
    <mergeCell ref="L32:N32"/>
    <mergeCell ref="O32:P32"/>
    <mergeCell ref="C33:G33"/>
    <mergeCell ref="L33:N33"/>
    <mergeCell ref="O33:P33"/>
    <mergeCell ref="C38:G38"/>
    <mergeCell ref="L38:N38"/>
    <mergeCell ref="O38:P38"/>
    <mergeCell ref="C39:G39"/>
    <mergeCell ref="L39:N39"/>
    <mergeCell ref="O39:P39"/>
    <mergeCell ref="C36:G36"/>
    <mergeCell ref="L36:N36"/>
    <mergeCell ref="O36:P36"/>
    <mergeCell ref="C37:G37"/>
    <mergeCell ref="L37:N37"/>
    <mergeCell ref="O37:P37"/>
    <mergeCell ref="C42:G42"/>
    <mergeCell ref="L42:N42"/>
    <mergeCell ref="O42:P42"/>
    <mergeCell ref="B45:O45"/>
    <mergeCell ref="C40:G40"/>
    <mergeCell ref="L40:N40"/>
    <mergeCell ref="O40:P40"/>
    <mergeCell ref="C41:G41"/>
    <mergeCell ref="L41:N41"/>
    <mergeCell ref="O41:P41"/>
  </mergeCells>
  <pageMargins left="0.59055118110236227" right="0.39370078740157483" top="0.39370078740157483" bottom="0.39370078740157483" header="0.39370078740157483" footer="0.39370078740157483"/>
  <pageSetup scale="47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11</vt:i4>
      </vt:variant>
    </vt:vector>
  </HeadingPairs>
  <TitlesOfParts>
    <vt:vector size="18" baseType="lpstr">
      <vt:lpstr>ENERO-DICIEMBRE 2024</vt:lpstr>
      <vt:lpstr>PRE_CONAC_030_ESTADO_ANALITICO_</vt:lpstr>
      <vt:lpstr>PRE_CONAC_031_ESTADO_ANALITICO_</vt:lpstr>
      <vt:lpstr>PRE_CONAC_032_ESTADO_ANALITICO_</vt:lpstr>
      <vt:lpstr>PRE_CONAC_033_ESTADO_ANALITICO_</vt:lpstr>
      <vt:lpstr>PRE_CONAC_034_ESTADO_ANALITICO_</vt:lpstr>
      <vt:lpstr>PRE_CONAC_035_ESTADO_ANALITICO_</vt:lpstr>
      <vt:lpstr>'ENERO-DICIEMBRE 2024'!Área_de_impresión</vt:lpstr>
      <vt:lpstr>PRE_CONAC_030_ESTADO_ANALITICO_!Área_de_impresión</vt:lpstr>
      <vt:lpstr>PRE_CONAC_031_ESTADO_ANALITICO_!Área_de_impresión</vt:lpstr>
      <vt:lpstr>PRE_CONAC_032_ESTADO_ANALITICO_!Área_de_impresión</vt:lpstr>
      <vt:lpstr>PRE_CONAC_034_ESTADO_ANALITICO_!Área_de_impresión</vt:lpstr>
      <vt:lpstr>PRE_CONAC_035_ESTADO_ANALITICO_!Área_de_impresión</vt:lpstr>
      <vt:lpstr>'ENERO-DICIEMBRE 2024'!Títulos_a_imprimir</vt:lpstr>
      <vt:lpstr>PRE_CONAC_030_ESTADO_ANALITICO_!Títulos_a_imprimir</vt:lpstr>
      <vt:lpstr>PRE_CONAC_031_ESTADO_ANALITICO_!Títulos_a_imprimir</vt:lpstr>
      <vt:lpstr>PRE_CONAC_032_ESTADO_ANALITICO_!Títulos_a_imprimir</vt:lpstr>
      <vt:lpstr>PRE_CONAC_035_ESTADO_ANALITICO_!Títulos_a_imprimir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Pisté</dc:creator>
  <cp:lastModifiedBy>Juan acuña</cp:lastModifiedBy>
  <cp:lastPrinted>2025-01-20T20:24:13Z</cp:lastPrinted>
  <dcterms:created xsi:type="dcterms:W3CDTF">2025-01-16T22:01:47Z</dcterms:created>
  <dcterms:modified xsi:type="dcterms:W3CDTF">2025-01-29T19:21:30Z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